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10" windowWidth="14880" windowHeight="807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0" i="2" l="1"/>
  <c r="H100" i="2"/>
  <c r="G278" i="3"/>
  <c r="F278" i="3"/>
  <c r="G280" i="3"/>
  <c r="H280" i="3"/>
  <c r="F280" i="3"/>
  <c r="G417" i="3"/>
  <c r="H417" i="3"/>
  <c r="F417" i="3"/>
  <c r="G411" i="3"/>
  <c r="H411" i="3"/>
  <c r="F411" i="3"/>
  <c r="I108" i="2"/>
  <c r="H108" i="2"/>
  <c r="J110" i="2"/>
  <c r="I110" i="2"/>
  <c r="H110" i="2"/>
  <c r="J102" i="2"/>
  <c r="I102" i="2"/>
  <c r="H102" i="2"/>
  <c r="I181" i="2"/>
  <c r="J181" i="2" s="1"/>
  <c r="H181" i="2"/>
  <c r="H366" i="1"/>
  <c r="G366" i="1"/>
  <c r="I368" i="1"/>
  <c r="H428" i="1"/>
  <c r="G428" i="1"/>
  <c r="I430" i="1"/>
  <c r="H422" i="1"/>
  <c r="G422" i="1"/>
  <c r="I424" i="1"/>
  <c r="I393" i="2"/>
  <c r="I392" i="2" s="1"/>
  <c r="G389" i="3"/>
  <c r="F389" i="3"/>
  <c r="F388" i="3" s="1"/>
  <c r="F387" i="3" s="1"/>
  <c r="O402" i="1"/>
  <c r="L402" i="1"/>
  <c r="I402" i="1"/>
  <c r="N401" i="1"/>
  <c r="M401" i="1"/>
  <c r="M400" i="1" s="1"/>
  <c r="K401" i="1"/>
  <c r="L401" i="1" s="1"/>
  <c r="J401" i="1"/>
  <c r="J400" i="1" s="1"/>
  <c r="H401" i="1"/>
  <c r="H400" i="1" s="1"/>
  <c r="G401" i="1"/>
  <c r="K400" i="1"/>
  <c r="G400" i="1"/>
  <c r="O401" i="1" l="1"/>
  <c r="N400" i="1"/>
  <c r="O400" i="1" s="1"/>
  <c r="H389" i="3"/>
  <c r="L400" i="1"/>
  <c r="G388" i="3"/>
  <c r="G387" i="3" s="1"/>
  <c r="H387" i="3" s="1"/>
  <c r="I400" i="1"/>
  <c r="I401" i="1"/>
  <c r="H388" i="3" l="1"/>
  <c r="G258" i="3" l="1"/>
  <c r="G257" i="3" s="1"/>
  <c r="F258" i="3"/>
  <c r="F257" i="3" s="1"/>
  <c r="F256" i="3" s="1"/>
  <c r="I297" i="2"/>
  <c r="I296" i="2" s="1"/>
  <c r="H297" i="2"/>
  <c r="H296" i="2" s="1"/>
  <c r="H295" i="2" s="1"/>
  <c r="H74" i="1"/>
  <c r="G74" i="1"/>
  <c r="G73" i="1" s="1"/>
  <c r="I75" i="1"/>
  <c r="G222" i="3"/>
  <c r="H222" i="3"/>
  <c r="I222" i="3"/>
  <c r="J222" i="3"/>
  <c r="K222" i="3"/>
  <c r="L222" i="3"/>
  <c r="M222" i="3"/>
  <c r="G223" i="3"/>
  <c r="H223" i="3"/>
  <c r="I223" i="3"/>
  <c r="J223" i="3"/>
  <c r="K223" i="3"/>
  <c r="L223" i="3"/>
  <c r="M223" i="3"/>
  <c r="F222" i="3"/>
  <c r="F223" i="3"/>
  <c r="N221" i="3"/>
  <c r="H221" i="3"/>
  <c r="I231" i="2"/>
  <c r="J231" i="2"/>
  <c r="K231" i="2"/>
  <c r="L231" i="2"/>
  <c r="M231" i="2"/>
  <c r="N231" i="2"/>
  <c r="O231" i="2"/>
  <c r="I232" i="2"/>
  <c r="J232" i="2"/>
  <c r="K232" i="2"/>
  <c r="L232" i="2"/>
  <c r="M232" i="2"/>
  <c r="N232" i="2"/>
  <c r="O232" i="2"/>
  <c r="H231" i="2"/>
  <c r="H232" i="2"/>
  <c r="J230" i="2"/>
  <c r="I340" i="1"/>
  <c r="I339" i="1" s="1"/>
  <c r="O342" i="1"/>
  <c r="O343" i="1"/>
  <c r="N222" i="3" s="1"/>
  <c r="O344" i="1"/>
  <c r="N223" i="3" s="1"/>
  <c r="I341" i="1"/>
  <c r="J341" i="1"/>
  <c r="J340" i="1" s="1"/>
  <c r="J339" i="1" s="1"/>
  <c r="K341" i="1"/>
  <c r="K340" i="1" s="1"/>
  <c r="K339" i="1" s="1"/>
  <c r="L341" i="1"/>
  <c r="L340" i="1" s="1"/>
  <c r="L339" i="1" s="1"/>
  <c r="M341" i="1"/>
  <c r="M340" i="1" s="1"/>
  <c r="M339" i="1" s="1"/>
  <c r="N341" i="1"/>
  <c r="O341" i="1" s="1"/>
  <c r="O340" i="1" s="1"/>
  <c r="H341" i="1"/>
  <c r="H340" i="1" s="1"/>
  <c r="H339" i="1" s="1"/>
  <c r="G341" i="1"/>
  <c r="G340" i="1" s="1"/>
  <c r="G339" i="1" s="1"/>
  <c r="I342" i="1"/>
  <c r="F284" i="3"/>
  <c r="F283" i="3" s="1"/>
  <c r="G284" i="3"/>
  <c r="G283" i="3" s="1"/>
  <c r="H114" i="2"/>
  <c r="H113" i="2" s="1"/>
  <c r="I114" i="2"/>
  <c r="I113" i="2" s="1"/>
  <c r="I372" i="1"/>
  <c r="H371" i="1"/>
  <c r="G371" i="1"/>
  <c r="G97" i="3"/>
  <c r="G96" i="3" s="1"/>
  <c r="F97" i="3"/>
  <c r="I82" i="2"/>
  <c r="H82" i="2"/>
  <c r="H81" i="2" s="1"/>
  <c r="H80" i="2" s="1"/>
  <c r="G235" i="1"/>
  <c r="H235" i="1"/>
  <c r="I235" i="1" s="1"/>
  <c r="G236" i="1"/>
  <c r="H236" i="1"/>
  <c r="I236" i="1"/>
  <c r="I237" i="1"/>
  <c r="H172" i="1"/>
  <c r="G333" i="3"/>
  <c r="G332" i="3" s="1"/>
  <c r="F333" i="3"/>
  <c r="I350" i="2"/>
  <c r="H350" i="2"/>
  <c r="H349" i="2" s="1"/>
  <c r="H348" i="2" s="1"/>
  <c r="H175" i="1"/>
  <c r="H174" i="1" s="1"/>
  <c r="I176" i="1"/>
  <c r="G175" i="1"/>
  <c r="G327" i="1"/>
  <c r="I229" i="2" l="1"/>
  <c r="I228" i="2" s="1"/>
  <c r="I227" i="2" s="1"/>
  <c r="O229" i="2"/>
  <c r="O228" i="2" s="1"/>
  <c r="O227" i="2" s="1"/>
  <c r="K229" i="2"/>
  <c r="K228" i="2" s="1"/>
  <c r="K220" i="3"/>
  <c r="K219" i="3" s="1"/>
  <c r="K218" i="3" s="1"/>
  <c r="L229" i="2"/>
  <c r="L228" i="2" s="1"/>
  <c r="L227" i="2" s="1"/>
  <c r="M229" i="2"/>
  <c r="M228" i="2" s="1"/>
  <c r="M227" i="2" s="1"/>
  <c r="M220" i="3"/>
  <c r="M219" i="3" s="1"/>
  <c r="M218" i="3" s="1"/>
  <c r="N229" i="2"/>
  <c r="N228" i="2" s="1"/>
  <c r="N227" i="2" s="1"/>
  <c r="H258" i="3"/>
  <c r="G220" i="3"/>
  <c r="G219" i="3" s="1"/>
  <c r="G218" i="3" s="1"/>
  <c r="H257" i="3"/>
  <c r="G256" i="3"/>
  <c r="H256" i="3" s="1"/>
  <c r="F220" i="3"/>
  <c r="F219" i="3" s="1"/>
  <c r="F218" i="3" s="1"/>
  <c r="J220" i="3"/>
  <c r="J219" i="3" s="1"/>
  <c r="J218" i="3" s="1"/>
  <c r="I295" i="2"/>
  <c r="J295" i="2" s="1"/>
  <c r="J296" i="2"/>
  <c r="J297" i="2"/>
  <c r="I74" i="1"/>
  <c r="H73" i="1"/>
  <c r="I73" i="1" s="1"/>
  <c r="J229" i="2"/>
  <c r="J228" i="2" s="1"/>
  <c r="J227" i="2" s="1"/>
  <c r="H97" i="3"/>
  <c r="H229" i="2"/>
  <c r="H228" i="2" s="1"/>
  <c r="H227" i="2" s="1"/>
  <c r="K227" i="2"/>
  <c r="N340" i="1"/>
  <c r="N339" i="1" s="1"/>
  <c r="L220" i="3"/>
  <c r="L219" i="3" s="1"/>
  <c r="L218" i="3" s="1"/>
  <c r="H220" i="3"/>
  <c r="H219" i="3" s="1"/>
  <c r="H218" i="3" s="1"/>
  <c r="O339" i="1"/>
  <c r="P232" i="2"/>
  <c r="P231" i="2"/>
  <c r="I220" i="3"/>
  <c r="I219" i="3" s="1"/>
  <c r="I218" i="3" s="1"/>
  <c r="J113" i="2"/>
  <c r="J114" i="2"/>
  <c r="H283" i="3"/>
  <c r="H284" i="3"/>
  <c r="J82" i="2"/>
  <c r="I371" i="1"/>
  <c r="H333" i="3"/>
  <c r="F96" i="3"/>
  <c r="F95" i="3" s="1"/>
  <c r="G95" i="3"/>
  <c r="I81" i="2"/>
  <c r="I175" i="1"/>
  <c r="J350" i="2"/>
  <c r="F332" i="3"/>
  <c r="F331" i="3" s="1"/>
  <c r="G331" i="3"/>
  <c r="I349" i="2"/>
  <c r="G174" i="1"/>
  <c r="I174" i="1" s="1"/>
  <c r="G269" i="3"/>
  <c r="G268" i="3" s="1"/>
  <c r="G267" i="3" s="1"/>
  <c r="F269" i="3"/>
  <c r="F268" i="3" s="1"/>
  <c r="F267" i="3" s="1"/>
  <c r="I294" i="2"/>
  <c r="I293" i="2" s="1"/>
  <c r="H294" i="2"/>
  <c r="H293" i="2" s="1"/>
  <c r="H82" i="1"/>
  <c r="I82" i="1" s="1"/>
  <c r="G82" i="1"/>
  <c r="G81" i="1" s="1"/>
  <c r="I83" i="1"/>
  <c r="H269" i="3" s="1"/>
  <c r="G287" i="3"/>
  <c r="G286" i="3" s="1"/>
  <c r="F287" i="3"/>
  <c r="F286" i="3" s="1"/>
  <c r="F285" i="3" s="1"/>
  <c r="I226" i="2"/>
  <c r="H226" i="2"/>
  <c r="H225" i="2" s="1"/>
  <c r="H224" i="2" s="1"/>
  <c r="I375" i="1"/>
  <c r="H374" i="1"/>
  <c r="H373" i="1" s="1"/>
  <c r="G374" i="1"/>
  <c r="G373" i="1" s="1"/>
  <c r="G202" i="3"/>
  <c r="G201" i="3" s="1"/>
  <c r="F202" i="3"/>
  <c r="I206" i="2"/>
  <c r="I205" i="2" s="1"/>
  <c r="H206" i="2"/>
  <c r="H205" i="2" s="1"/>
  <c r="I328" i="1"/>
  <c r="H327" i="1"/>
  <c r="I327" i="1" s="1"/>
  <c r="H95" i="3" l="1"/>
  <c r="P229" i="2"/>
  <c r="P228" i="2" s="1"/>
  <c r="P227" i="2" s="1"/>
  <c r="N220" i="3"/>
  <c r="N219" i="3" s="1"/>
  <c r="N218" i="3" s="1"/>
  <c r="H96" i="3"/>
  <c r="J81" i="2"/>
  <c r="I80" i="2"/>
  <c r="J80" i="2" s="1"/>
  <c r="H332" i="3"/>
  <c r="H331" i="3"/>
  <c r="J349" i="2"/>
  <c r="I348" i="2"/>
  <c r="J348" i="2" s="1"/>
  <c r="H268" i="3"/>
  <c r="H267" i="3"/>
  <c r="H292" i="2"/>
  <c r="J294" i="2"/>
  <c r="J226" i="2"/>
  <c r="H81" i="1"/>
  <c r="I81" i="1" s="1"/>
  <c r="H286" i="3"/>
  <c r="H287" i="3"/>
  <c r="G285" i="3"/>
  <c r="H202" i="3"/>
  <c r="I225" i="2"/>
  <c r="I373" i="1"/>
  <c r="I374" i="1"/>
  <c r="F201" i="3"/>
  <c r="H201" i="3" s="1"/>
  <c r="J205" i="2"/>
  <c r="J293" i="2" l="1"/>
  <c r="I292" i="2"/>
  <c r="J292" i="2" s="1"/>
  <c r="H285" i="3"/>
  <c r="J225" i="2"/>
  <c r="J224" i="2" s="1"/>
  <c r="I224" i="2"/>
  <c r="G330" i="1" l="1"/>
  <c r="F416" i="3" l="1"/>
  <c r="F415" i="3" s="1"/>
  <c r="G416" i="3"/>
  <c r="G415" i="3" s="1"/>
  <c r="H180" i="2"/>
  <c r="H179" i="2" s="1"/>
  <c r="I180" i="2"/>
  <c r="I179" i="2" s="1"/>
  <c r="I429" i="1"/>
  <c r="F279" i="3"/>
  <c r="G279" i="3"/>
  <c r="H109" i="2"/>
  <c r="I109" i="2"/>
  <c r="I367" i="1"/>
  <c r="I428" i="1" l="1"/>
  <c r="H416" i="3"/>
  <c r="J180" i="2"/>
  <c r="J109" i="2"/>
  <c r="J179" i="2"/>
  <c r="H415" i="3"/>
  <c r="J108" i="2"/>
  <c r="H278" i="3"/>
  <c r="H279" i="3"/>
  <c r="I366" i="1"/>
  <c r="G330" i="3"/>
  <c r="G329" i="3" s="1"/>
  <c r="G328" i="3" s="1"/>
  <c r="F330" i="3"/>
  <c r="F329" i="3" s="1"/>
  <c r="I347" i="2"/>
  <c r="I346" i="2" s="1"/>
  <c r="I345" i="2" s="1"/>
  <c r="H347" i="2"/>
  <c r="I173" i="1"/>
  <c r="H171" i="1"/>
  <c r="G172" i="1"/>
  <c r="G171" i="1" s="1"/>
  <c r="I171" i="1" l="1"/>
  <c r="I172" i="1"/>
  <c r="F328" i="3"/>
  <c r="H328" i="3" s="1"/>
  <c r="H329" i="3"/>
  <c r="H330" i="3"/>
  <c r="J347" i="2"/>
  <c r="H346" i="2"/>
  <c r="H345" i="2" l="1"/>
  <c r="J345" i="2" s="1"/>
  <c r="J346" i="2"/>
  <c r="G228" i="3" l="1"/>
  <c r="F228" i="3"/>
  <c r="F227" i="3" s="1"/>
  <c r="I186" i="2"/>
  <c r="H186" i="2"/>
  <c r="I354" i="1"/>
  <c r="H353" i="1"/>
  <c r="G353" i="1"/>
  <c r="H228" i="3" l="1"/>
  <c r="G227" i="3"/>
  <c r="H227" i="3" s="1"/>
  <c r="I353" i="1"/>
  <c r="G405" i="3"/>
  <c r="G403" i="3" s="1"/>
  <c r="F405" i="3"/>
  <c r="I223" i="2"/>
  <c r="H223" i="2"/>
  <c r="I418" i="1"/>
  <c r="H417" i="1"/>
  <c r="G417" i="1"/>
  <c r="H416" i="1"/>
  <c r="G416" i="1"/>
  <c r="I417" i="1" l="1"/>
  <c r="H405" i="3"/>
  <c r="G404" i="3"/>
  <c r="J223" i="2"/>
  <c r="I416" i="1"/>
  <c r="H222" i="2"/>
  <c r="H221" i="2" s="1"/>
  <c r="F404" i="3"/>
  <c r="F403" i="3"/>
  <c r="I222" i="2"/>
  <c r="L164" i="1"/>
  <c r="H404" i="3" l="1"/>
  <c r="H403" i="3"/>
  <c r="J222" i="2"/>
  <c r="J221" i="2" s="1"/>
  <c r="I221" i="2"/>
  <c r="G217" i="3"/>
  <c r="F217" i="3"/>
  <c r="F216" i="3" s="1"/>
  <c r="G215" i="3"/>
  <c r="G214" i="3" s="1"/>
  <c r="F215" i="3"/>
  <c r="F214" i="3" s="1"/>
  <c r="I409" i="2"/>
  <c r="I408" i="2" s="1"/>
  <c r="H409" i="2"/>
  <c r="H408" i="2" s="1"/>
  <c r="I407" i="2"/>
  <c r="H407" i="2"/>
  <c r="H406" i="2" s="1"/>
  <c r="H405" i="2" s="1"/>
  <c r="I349" i="1"/>
  <c r="H348" i="1"/>
  <c r="G348" i="1"/>
  <c r="G345" i="1" s="1"/>
  <c r="I347" i="1"/>
  <c r="H346" i="1"/>
  <c r="G346" i="1"/>
  <c r="I348" i="1" l="1"/>
  <c r="I346" i="1"/>
  <c r="H345" i="1"/>
  <c r="I345" i="1" s="1"/>
  <c r="H404" i="2"/>
  <c r="H403" i="2" s="1"/>
  <c r="H402" i="2" s="1"/>
  <c r="H401" i="2" s="1"/>
  <c r="F213" i="3"/>
  <c r="J409" i="2"/>
  <c r="H214" i="3"/>
  <c r="H215" i="3"/>
  <c r="H217" i="3"/>
  <c r="G216" i="3"/>
  <c r="J408" i="2"/>
  <c r="J407" i="2"/>
  <c r="I406" i="2"/>
  <c r="G233" i="3"/>
  <c r="G231" i="3" s="1"/>
  <c r="G230" i="3" s="1"/>
  <c r="G229" i="3" s="1"/>
  <c r="G226" i="3" s="1"/>
  <c r="I233" i="3"/>
  <c r="I231" i="3" s="1"/>
  <c r="I230" i="3" s="1"/>
  <c r="I229" i="3" s="1"/>
  <c r="J233" i="3"/>
  <c r="J231" i="3" s="1"/>
  <c r="J230" i="3" s="1"/>
  <c r="L233" i="3"/>
  <c r="L231" i="3" s="1"/>
  <c r="L230" i="3" s="1"/>
  <c r="L229" i="3" s="1"/>
  <c r="M233" i="3"/>
  <c r="M231" i="3" s="1"/>
  <c r="F233" i="3"/>
  <c r="F231" i="3" s="1"/>
  <c r="F230" i="3" s="1"/>
  <c r="F229" i="3" s="1"/>
  <c r="F226" i="3" s="1"/>
  <c r="N232" i="3"/>
  <c r="K232" i="3"/>
  <c r="H232" i="3"/>
  <c r="I217" i="2"/>
  <c r="K217" i="2"/>
  <c r="L217" i="2"/>
  <c r="N217" i="2"/>
  <c r="O217" i="2"/>
  <c r="H217" i="2"/>
  <c r="J357" i="1"/>
  <c r="J356" i="1" s="1"/>
  <c r="J355" i="1" s="1"/>
  <c r="J351" i="1" s="1"/>
  <c r="K357" i="1"/>
  <c r="K356" i="1" s="1"/>
  <c r="M357" i="1"/>
  <c r="M356" i="1" s="1"/>
  <c r="N357" i="1"/>
  <c r="N356" i="1" s="1"/>
  <c r="N355" i="1" s="1"/>
  <c r="L358" i="1"/>
  <c r="O358" i="1"/>
  <c r="L359" i="1"/>
  <c r="M217" i="2" s="1"/>
  <c r="O359" i="1"/>
  <c r="N233" i="3" s="1"/>
  <c r="I358" i="1"/>
  <c r="I359" i="1"/>
  <c r="H233" i="3" s="1"/>
  <c r="H357" i="1"/>
  <c r="H356" i="1" s="1"/>
  <c r="H355" i="1" s="1"/>
  <c r="G357" i="1"/>
  <c r="G356" i="1" s="1"/>
  <c r="G355" i="1" s="1"/>
  <c r="G163" i="3"/>
  <c r="G162" i="3" s="1"/>
  <c r="F163" i="3"/>
  <c r="F162" i="3" s="1"/>
  <c r="F161" i="3" s="1"/>
  <c r="I220" i="2"/>
  <c r="H220" i="2"/>
  <c r="H219" i="2" s="1"/>
  <c r="H218" i="2" s="1"/>
  <c r="I292" i="1"/>
  <c r="H291" i="1"/>
  <c r="G291" i="1"/>
  <c r="G290" i="1" s="1"/>
  <c r="H352" i="1" l="1"/>
  <c r="G352" i="1"/>
  <c r="G351" i="1" s="1"/>
  <c r="H226" i="3"/>
  <c r="I355" i="1"/>
  <c r="I291" i="1"/>
  <c r="I290" i="1" s="1"/>
  <c r="I357" i="1"/>
  <c r="L356" i="1"/>
  <c r="H216" i="3"/>
  <c r="G213" i="3"/>
  <c r="H213" i="3" s="1"/>
  <c r="H229" i="3"/>
  <c r="K233" i="3"/>
  <c r="P217" i="2"/>
  <c r="J217" i="2"/>
  <c r="J406" i="2"/>
  <c r="I405" i="2"/>
  <c r="I404" i="2" s="1"/>
  <c r="I403" i="2" s="1"/>
  <c r="J220" i="2"/>
  <c r="M230" i="3"/>
  <c r="N231" i="3"/>
  <c r="H231" i="3"/>
  <c r="J229" i="3"/>
  <c r="K229" i="3" s="1"/>
  <c r="K230" i="3"/>
  <c r="H230" i="3"/>
  <c r="K231" i="3"/>
  <c r="L357" i="1"/>
  <c r="O357" i="1"/>
  <c r="M355" i="1"/>
  <c r="M351" i="1" s="1"/>
  <c r="O356" i="1"/>
  <c r="N351" i="1"/>
  <c r="K355" i="1"/>
  <c r="I356" i="1"/>
  <c r="I219" i="2"/>
  <c r="J219" i="2" s="1"/>
  <c r="J218" i="2" s="1"/>
  <c r="H163" i="3"/>
  <c r="H162" i="3"/>
  <c r="H161" i="3" s="1"/>
  <c r="G161" i="3"/>
  <c r="H290" i="1"/>
  <c r="G262" i="3"/>
  <c r="G261" i="3" s="1"/>
  <c r="G260" i="3" s="1"/>
  <c r="F262" i="3"/>
  <c r="F261" i="3" s="1"/>
  <c r="F260" i="3" s="1"/>
  <c r="I106" i="2"/>
  <c r="I105" i="2" s="1"/>
  <c r="H106" i="2"/>
  <c r="H105" i="2" s="1"/>
  <c r="I363" i="1"/>
  <c r="H362" i="1"/>
  <c r="H361" i="1" s="1"/>
  <c r="G362" i="1"/>
  <c r="G361" i="1" s="1"/>
  <c r="G360" i="1" s="1"/>
  <c r="G181" i="3"/>
  <c r="G180" i="3" s="1"/>
  <c r="G179" i="3" s="1"/>
  <c r="F181" i="3"/>
  <c r="I120" i="2"/>
  <c r="I119" i="2" s="1"/>
  <c r="I118" i="2" s="1"/>
  <c r="H120" i="2"/>
  <c r="I307" i="1"/>
  <c r="H306" i="1"/>
  <c r="H305" i="1" s="1"/>
  <c r="G306" i="1"/>
  <c r="G305" i="1" s="1"/>
  <c r="I352" i="1" l="1"/>
  <c r="H351" i="1"/>
  <c r="I351" i="1" s="1"/>
  <c r="I362" i="1"/>
  <c r="J405" i="2"/>
  <c r="J404" i="2"/>
  <c r="I218" i="2"/>
  <c r="N230" i="3"/>
  <c r="M229" i="3"/>
  <c r="N229" i="3" s="1"/>
  <c r="O351" i="1"/>
  <c r="K351" i="1"/>
  <c r="L351" i="1" s="1"/>
  <c r="L355" i="1"/>
  <c r="O355" i="1"/>
  <c r="H262" i="3"/>
  <c r="H260" i="3"/>
  <c r="H261" i="3"/>
  <c r="J105" i="2"/>
  <c r="J106" i="2"/>
  <c r="I361" i="1"/>
  <c r="H360" i="1"/>
  <c r="I360" i="1" s="1"/>
  <c r="J120" i="2"/>
  <c r="H181" i="3"/>
  <c r="H119" i="2"/>
  <c r="H118" i="2" s="1"/>
  <c r="J118" i="2" s="1"/>
  <c r="F180" i="3"/>
  <c r="I305" i="1"/>
  <c r="I306" i="1"/>
  <c r="J403" i="2" l="1"/>
  <c r="I402" i="2"/>
  <c r="J119" i="2"/>
  <c r="F179" i="3"/>
  <c r="H179" i="3" s="1"/>
  <c r="H180" i="3"/>
  <c r="J402" i="2" l="1"/>
  <c r="I401" i="2"/>
  <c r="H194" i="3"/>
  <c r="H205" i="3"/>
  <c r="G105" i="3"/>
  <c r="G104" i="3" s="1"/>
  <c r="F105" i="3"/>
  <c r="F104" i="3" s="1"/>
  <c r="I188" i="2"/>
  <c r="I187" i="2" s="1"/>
  <c r="H188" i="2"/>
  <c r="H187" i="2" s="1"/>
  <c r="I245" i="1"/>
  <c r="H244" i="1"/>
  <c r="G244" i="1"/>
  <c r="N194" i="3"/>
  <c r="N205" i="3"/>
  <c r="K194" i="3"/>
  <c r="K205" i="3"/>
  <c r="P198" i="2"/>
  <c r="P209" i="2"/>
  <c r="M198" i="2"/>
  <c r="M209" i="2"/>
  <c r="I68" i="2"/>
  <c r="I67" i="2" s="1"/>
  <c r="I199" i="2"/>
  <c r="I200" i="2"/>
  <c r="I212" i="2"/>
  <c r="I240" i="2"/>
  <c r="I239" i="2" s="1"/>
  <c r="I336" i="2"/>
  <c r="I435" i="2"/>
  <c r="I434" i="2" s="1"/>
  <c r="J198" i="2"/>
  <c r="J209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8" i="3"/>
  <c r="I137" i="3" s="1"/>
  <c r="I136" i="3" s="1"/>
  <c r="I135" i="3" s="1"/>
  <c r="J138" i="3"/>
  <c r="J137" i="3" s="1"/>
  <c r="L138" i="3"/>
  <c r="L137" i="3" s="1"/>
  <c r="L136" i="3" s="1"/>
  <c r="L135" i="3" s="1"/>
  <c r="M138" i="3"/>
  <c r="G138" i="3"/>
  <c r="I195" i="3"/>
  <c r="J195" i="3"/>
  <c r="L195" i="3"/>
  <c r="M195" i="3"/>
  <c r="I196" i="3"/>
  <c r="J196" i="3"/>
  <c r="L196" i="3"/>
  <c r="M196" i="3"/>
  <c r="I208" i="3"/>
  <c r="J208" i="3"/>
  <c r="L208" i="3"/>
  <c r="M208" i="3"/>
  <c r="G208" i="3"/>
  <c r="G195" i="3"/>
  <c r="G196" i="3"/>
  <c r="I318" i="3"/>
  <c r="I316" i="3" s="1"/>
  <c r="J318" i="3"/>
  <c r="L318" i="3"/>
  <c r="L317" i="3" s="1"/>
  <c r="M318" i="3"/>
  <c r="G318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100" i="3"/>
  <c r="I99" i="3" s="1"/>
  <c r="I98" i="3" s="1"/>
  <c r="J100" i="3"/>
  <c r="J99" i="3" s="1"/>
  <c r="J98" i="3" s="1"/>
  <c r="L100" i="3"/>
  <c r="L99" i="3" s="1"/>
  <c r="L98" i="3" s="1"/>
  <c r="M100" i="3"/>
  <c r="I103" i="3"/>
  <c r="I102" i="3" s="1"/>
  <c r="I101" i="3" s="1"/>
  <c r="J103" i="3"/>
  <c r="L103" i="3"/>
  <c r="L102" i="3" s="1"/>
  <c r="L101" i="3" s="1"/>
  <c r="M103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4" i="3"/>
  <c r="I113" i="3" s="1"/>
  <c r="I112" i="3" s="1"/>
  <c r="J114" i="3"/>
  <c r="J113" i="3" s="1"/>
  <c r="L114" i="3"/>
  <c r="L113" i="3" s="1"/>
  <c r="L112" i="3" s="1"/>
  <c r="M114" i="3"/>
  <c r="I117" i="3"/>
  <c r="I116" i="3" s="1"/>
  <c r="I115" i="3" s="1"/>
  <c r="J117" i="3"/>
  <c r="L117" i="3"/>
  <c r="L116" i="3" s="1"/>
  <c r="L115" i="3" s="1"/>
  <c r="M117" i="3"/>
  <c r="I122" i="3"/>
  <c r="I121" i="3" s="1"/>
  <c r="I120" i="3" s="1"/>
  <c r="I119" i="3" s="1"/>
  <c r="I118" i="3" s="1"/>
  <c r="J122" i="3"/>
  <c r="J121" i="3" s="1"/>
  <c r="L122" i="3"/>
  <c r="L121" i="3" s="1"/>
  <c r="L120" i="3" s="1"/>
  <c r="L119" i="3" s="1"/>
  <c r="L118" i="3" s="1"/>
  <c r="M122" i="3"/>
  <c r="I127" i="3"/>
  <c r="I126" i="3" s="1"/>
  <c r="J127" i="3"/>
  <c r="L127" i="3"/>
  <c r="L126" i="3" s="1"/>
  <c r="M127" i="3"/>
  <c r="I129" i="3"/>
  <c r="I128" i="3" s="1"/>
  <c r="J129" i="3"/>
  <c r="L129" i="3"/>
  <c r="L128" i="3" s="1"/>
  <c r="M129" i="3"/>
  <c r="I131" i="3"/>
  <c r="I130" i="3" s="1"/>
  <c r="J131" i="3"/>
  <c r="L131" i="3"/>
  <c r="L130" i="3" s="1"/>
  <c r="M131" i="3"/>
  <c r="I134" i="3"/>
  <c r="I133" i="3" s="1"/>
  <c r="I132" i="3" s="1"/>
  <c r="J134" i="3"/>
  <c r="L134" i="3"/>
  <c r="L133" i="3" s="1"/>
  <c r="L132" i="3" s="1"/>
  <c r="M134" i="3"/>
  <c r="I143" i="3"/>
  <c r="I142" i="3" s="1"/>
  <c r="I141" i="3" s="1"/>
  <c r="I140" i="3" s="1"/>
  <c r="J143" i="3"/>
  <c r="L143" i="3"/>
  <c r="L142" i="3" s="1"/>
  <c r="L141" i="3" s="1"/>
  <c r="L140" i="3" s="1"/>
  <c r="M143" i="3"/>
  <c r="I147" i="3"/>
  <c r="I146" i="3" s="1"/>
  <c r="I145" i="3" s="1"/>
  <c r="J147" i="3"/>
  <c r="L147" i="3"/>
  <c r="L146" i="3" s="1"/>
  <c r="L145" i="3" s="1"/>
  <c r="M147" i="3"/>
  <c r="I150" i="3"/>
  <c r="I149" i="3" s="1"/>
  <c r="I148" i="3" s="1"/>
  <c r="J150" i="3"/>
  <c r="L150" i="3"/>
  <c r="L149" i="3" s="1"/>
  <c r="L148" i="3" s="1"/>
  <c r="M150" i="3"/>
  <c r="I154" i="3"/>
  <c r="I153" i="3" s="1"/>
  <c r="I152" i="3" s="1"/>
  <c r="I151" i="3" s="1"/>
  <c r="J154" i="3"/>
  <c r="J153" i="3" s="1"/>
  <c r="L154" i="3"/>
  <c r="L153" i="3" s="1"/>
  <c r="L152" i="3" s="1"/>
  <c r="L151" i="3" s="1"/>
  <c r="M154" i="3"/>
  <c r="I158" i="3"/>
  <c r="I157" i="3" s="1"/>
  <c r="J158" i="3"/>
  <c r="J157" i="3" s="1"/>
  <c r="L158" i="3"/>
  <c r="L157" i="3" s="1"/>
  <c r="M158" i="3"/>
  <c r="I160" i="3"/>
  <c r="I159" i="3" s="1"/>
  <c r="J160" i="3"/>
  <c r="L160" i="3"/>
  <c r="L159" i="3" s="1"/>
  <c r="M160" i="3"/>
  <c r="I167" i="3"/>
  <c r="I166" i="3" s="1"/>
  <c r="I165" i="3" s="1"/>
  <c r="J167" i="3"/>
  <c r="L167" i="3"/>
  <c r="L166" i="3" s="1"/>
  <c r="L165" i="3" s="1"/>
  <c r="M167" i="3"/>
  <c r="I170" i="3"/>
  <c r="I169" i="3" s="1"/>
  <c r="J170" i="3"/>
  <c r="L170" i="3"/>
  <c r="L169" i="3" s="1"/>
  <c r="M170" i="3"/>
  <c r="I172" i="3"/>
  <c r="I171" i="3" s="1"/>
  <c r="J172" i="3"/>
  <c r="L172" i="3"/>
  <c r="L171" i="3" s="1"/>
  <c r="M172" i="3"/>
  <c r="I175" i="3"/>
  <c r="I174" i="3" s="1"/>
  <c r="I173" i="3" s="1"/>
  <c r="J175" i="3"/>
  <c r="L175" i="3"/>
  <c r="L174" i="3" s="1"/>
  <c r="L173" i="3" s="1"/>
  <c r="M175" i="3"/>
  <c r="I178" i="3"/>
  <c r="I177" i="3" s="1"/>
  <c r="I176" i="3" s="1"/>
  <c r="J178" i="3"/>
  <c r="L178" i="3"/>
  <c r="L177" i="3" s="1"/>
  <c r="L176" i="3" s="1"/>
  <c r="M178" i="3"/>
  <c r="I186" i="3"/>
  <c r="I185" i="3" s="1"/>
  <c r="I184" i="3" s="1"/>
  <c r="J186" i="3"/>
  <c r="J185" i="3" s="1"/>
  <c r="L186" i="3"/>
  <c r="L185" i="3" s="1"/>
  <c r="L184" i="3" s="1"/>
  <c r="M186" i="3"/>
  <c r="I189" i="3"/>
  <c r="I188" i="3" s="1"/>
  <c r="I187" i="3" s="1"/>
  <c r="J189" i="3"/>
  <c r="L189" i="3"/>
  <c r="L188" i="3" s="1"/>
  <c r="L187" i="3" s="1"/>
  <c r="M189" i="3"/>
  <c r="I199" i="3"/>
  <c r="I198" i="3" s="1"/>
  <c r="I197" i="3" s="1"/>
  <c r="J199" i="3"/>
  <c r="L199" i="3"/>
  <c r="L198" i="3" s="1"/>
  <c r="L197" i="3" s="1"/>
  <c r="M199" i="3"/>
  <c r="I206" i="3"/>
  <c r="J206" i="3"/>
  <c r="L206" i="3"/>
  <c r="M206" i="3"/>
  <c r="I207" i="3"/>
  <c r="J207" i="3"/>
  <c r="L207" i="3"/>
  <c r="M207" i="3"/>
  <c r="I209" i="3"/>
  <c r="J209" i="3"/>
  <c r="L209" i="3"/>
  <c r="M209" i="3"/>
  <c r="I210" i="3"/>
  <c r="J210" i="3"/>
  <c r="L210" i="3"/>
  <c r="M210" i="3"/>
  <c r="I211" i="3"/>
  <c r="J211" i="3"/>
  <c r="L211" i="3"/>
  <c r="M211" i="3"/>
  <c r="I212" i="3"/>
  <c r="J212" i="3"/>
  <c r="L212" i="3"/>
  <c r="M212" i="3"/>
  <c r="I236" i="3"/>
  <c r="I235" i="3" s="1"/>
  <c r="I234" i="3" s="1"/>
  <c r="J236" i="3"/>
  <c r="J235" i="3" s="1"/>
  <c r="L236" i="3"/>
  <c r="L235" i="3" s="1"/>
  <c r="L234" i="3" s="1"/>
  <c r="M236" i="3"/>
  <c r="I239" i="3"/>
  <c r="I238" i="3" s="1"/>
  <c r="I237" i="3" s="1"/>
  <c r="J239" i="3"/>
  <c r="L239" i="3"/>
  <c r="L238" i="3" s="1"/>
  <c r="L237" i="3" s="1"/>
  <c r="M239" i="3"/>
  <c r="I242" i="3"/>
  <c r="I241" i="3" s="1"/>
  <c r="I240" i="3" s="1"/>
  <c r="J242" i="3"/>
  <c r="L242" i="3"/>
  <c r="L241" i="3" s="1"/>
  <c r="L240" i="3" s="1"/>
  <c r="M242" i="3"/>
  <c r="I246" i="3"/>
  <c r="J246" i="3"/>
  <c r="L246" i="3"/>
  <c r="M246" i="3"/>
  <c r="I247" i="3"/>
  <c r="I245" i="3" s="1"/>
  <c r="I244" i="3" s="1"/>
  <c r="J247" i="3"/>
  <c r="L247" i="3"/>
  <c r="M247" i="3"/>
  <c r="I250" i="3"/>
  <c r="J250" i="3"/>
  <c r="L250" i="3"/>
  <c r="M250" i="3"/>
  <c r="I251" i="3"/>
  <c r="I249" i="3" s="1"/>
  <c r="I248" i="3" s="1"/>
  <c r="J251" i="3"/>
  <c r="L251" i="3"/>
  <c r="M251" i="3"/>
  <c r="I254" i="3"/>
  <c r="J254" i="3"/>
  <c r="L254" i="3"/>
  <c r="M254" i="3"/>
  <c r="I255" i="3"/>
  <c r="I253" i="3" s="1"/>
  <c r="I252" i="3" s="1"/>
  <c r="J255" i="3"/>
  <c r="L255" i="3"/>
  <c r="M255" i="3"/>
  <c r="I265" i="3"/>
  <c r="J265" i="3"/>
  <c r="L265" i="3"/>
  <c r="M265" i="3"/>
  <c r="I266" i="3"/>
  <c r="J266" i="3"/>
  <c r="L266" i="3"/>
  <c r="L264" i="3" s="1"/>
  <c r="L263" i="3" s="1"/>
  <c r="M266" i="3"/>
  <c r="I272" i="3"/>
  <c r="I271" i="3" s="1"/>
  <c r="I270" i="3" s="1"/>
  <c r="J272" i="3"/>
  <c r="L272" i="3"/>
  <c r="L271" i="3" s="1"/>
  <c r="L270" i="3" s="1"/>
  <c r="M272" i="3"/>
  <c r="I275" i="3"/>
  <c r="I274" i="3" s="1"/>
  <c r="I273" i="3" s="1"/>
  <c r="J275" i="3"/>
  <c r="L275" i="3"/>
  <c r="L274" i="3" s="1"/>
  <c r="L273" i="3" s="1"/>
  <c r="M275" i="3"/>
  <c r="I282" i="3"/>
  <c r="I281" i="3" s="1"/>
  <c r="I277" i="3" s="1"/>
  <c r="J282" i="3"/>
  <c r="J281" i="3" s="1"/>
  <c r="L282" i="3"/>
  <c r="L281" i="3" s="1"/>
  <c r="L277" i="3" s="1"/>
  <c r="M282" i="3"/>
  <c r="I290" i="3"/>
  <c r="J290" i="3"/>
  <c r="L290" i="3"/>
  <c r="M290" i="3"/>
  <c r="I291" i="3"/>
  <c r="J291" i="3"/>
  <c r="L291" i="3"/>
  <c r="M291" i="3"/>
  <c r="I295" i="3"/>
  <c r="I294" i="3" s="1"/>
  <c r="J295" i="3"/>
  <c r="J294" i="3" s="1"/>
  <c r="L295" i="3"/>
  <c r="L294" i="3" s="1"/>
  <c r="M295" i="3"/>
  <c r="I297" i="3"/>
  <c r="I296" i="3" s="1"/>
  <c r="J297" i="3"/>
  <c r="L297" i="3"/>
  <c r="L296" i="3" s="1"/>
  <c r="M297" i="3"/>
  <c r="I300" i="3"/>
  <c r="I299" i="3" s="1"/>
  <c r="J300" i="3"/>
  <c r="L300" i="3"/>
  <c r="L299" i="3" s="1"/>
  <c r="M300" i="3"/>
  <c r="I302" i="3"/>
  <c r="I301" i="3" s="1"/>
  <c r="J302" i="3"/>
  <c r="L302" i="3"/>
  <c r="L301" i="3" s="1"/>
  <c r="M302" i="3"/>
  <c r="I304" i="3"/>
  <c r="J304" i="3"/>
  <c r="L304" i="3"/>
  <c r="M304" i="3"/>
  <c r="I307" i="3"/>
  <c r="I306" i="3" s="1"/>
  <c r="I305" i="3" s="1"/>
  <c r="J307" i="3"/>
  <c r="J306" i="3" s="1"/>
  <c r="L307" i="3"/>
  <c r="L306" i="3" s="1"/>
  <c r="L305" i="3" s="1"/>
  <c r="M307" i="3"/>
  <c r="I312" i="3"/>
  <c r="I311" i="3" s="1"/>
  <c r="I310" i="3" s="1"/>
  <c r="J312" i="3"/>
  <c r="L312" i="3"/>
  <c r="L311" i="3" s="1"/>
  <c r="L310" i="3" s="1"/>
  <c r="M312" i="3"/>
  <c r="I315" i="3"/>
  <c r="I314" i="3" s="1"/>
  <c r="I313" i="3" s="1"/>
  <c r="J315" i="3"/>
  <c r="L315" i="3"/>
  <c r="L314" i="3" s="1"/>
  <c r="L313" i="3" s="1"/>
  <c r="M315" i="3"/>
  <c r="I321" i="3"/>
  <c r="I319" i="3" s="1"/>
  <c r="J321" i="3"/>
  <c r="L321" i="3"/>
  <c r="M321" i="3"/>
  <c r="I324" i="3"/>
  <c r="I323" i="3" s="1"/>
  <c r="I322" i="3" s="1"/>
  <c r="J324" i="3"/>
  <c r="L324" i="3"/>
  <c r="L323" i="3" s="1"/>
  <c r="L322" i="3" s="1"/>
  <c r="M324" i="3"/>
  <c r="I327" i="3"/>
  <c r="I326" i="3" s="1"/>
  <c r="I325" i="3" s="1"/>
  <c r="J327" i="3"/>
  <c r="L327" i="3"/>
  <c r="L326" i="3" s="1"/>
  <c r="L325" i="3" s="1"/>
  <c r="M327" i="3"/>
  <c r="I337" i="3"/>
  <c r="I336" i="3" s="1"/>
  <c r="I335" i="3" s="1"/>
  <c r="J337" i="3"/>
  <c r="L337" i="3"/>
  <c r="L336" i="3" s="1"/>
  <c r="L335" i="3" s="1"/>
  <c r="M337" i="3"/>
  <c r="I340" i="3"/>
  <c r="I339" i="3" s="1"/>
  <c r="I338" i="3" s="1"/>
  <c r="J340" i="3"/>
  <c r="J339" i="3" s="1"/>
  <c r="L340" i="3"/>
  <c r="L339" i="3" s="1"/>
  <c r="L338" i="3" s="1"/>
  <c r="M340" i="3"/>
  <c r="I344" i="3"/>
  <c r="I343" i="3" s="1"/>
  <c r="J344" i="3"/>
  <c r="L344" i="3"/>
  <c r="L343" i="3" s="1"/>
  <c r="M344" i="3"/>
  <c r="I346" i="3"/>
  <c r="I345" i="3" s="1"/>
  <c r="J346" i="3"/>
  <c r="J345" i="3" s="1"/>
  <c r="L346" i="3"/>
  <c r="L345" i="3" s="1"/>
  <c r="M346" i="3"/>
  <c r="I348" i="3"/>
  <c r="I347" i="3" s="1"/>
  <c r="J348" i="3"/>
  <c r="L348" i="3"/>
  <c r="L347" i="3" s="1"/>
  <c r="M348" i="3"/>
  <c r="I351" i="3"/>
  <c r="I350" i="3" s="1"/>
  <c r="I349" i="3" s="1"/>
  <c r="J351" i="3"/>
  <c r="L351" i="3"/>
  <c r="L350" i="3" s="1"/>
  <c r="L349" i="3" s="1"/>
  <c r="M351" i="3"/>
  <c r="I354" i="3"/>
  <c r="I353" i="3" s="1"/>
  <c r="J354" i="3"/>
  <c r="J353" i="3" s="1"/>
  <c r="L354" i="3"/>
  <c r="L353" i="3" s="1"/>
  <c r="M354" i="3"/>
  <c r="I356" i="3"/>
  <c r="I355" i="3" s="1"/>
  <c r="J356" i="3"/>
  <c r="L356" i="3"/>
  <c r="L355" i="3" s="1"/>
  <c r="M356" i="3"/>
  <c r="I359" i="3"/>
  <c r="I358" i="3" s="1"/>
  <c r="I357" i="3" s="1"/>
  <c r="J359" i="3"/>
  <c r="L359" i="3"/>
  <c r="L358" i="3" s="1"/>
  <c r="L357" i="3" s="1"/>
  <c r="M359" i="3"/>
  <c r="I364" i="3"/>
  <c r="I363" i="3" s="1"/>
  <c r="I362" i="3" s="1"/>
  <c r="I361" i="3" s="1"/>
  <c r="J364" i="3"/>
  <c r="J363" i="3" s="1"/>
  <c r="L364" i="3"/>
  <c r="L363" i="3" s="1"/>
  <c r="L362" i="3" s="1"/>
  <c r="L361" i="3" s="1"/>
  <c r="M364" i="3"/>
  <c r="I368" i="3"/>
  <c r="I367" i="3" s="1"/>
  <c r="I366" i="3" s="1"/>
  <c r="J368" i="3"/>
  <c r="L368" i="3"/>
  <c r="L367" i="3" s="1"/>
  <c r="L366" i="3" s="1"/>
  <c r="M368" i="3"/>
  <c r="I371" i="3"/>
  <c r="I370" i="3" s="1"/>
  <c r="I369" i="3" s="1"/>
  <c r="J371" i="3"/>
  <c r="L371" i="3"/>
  <c r="L370" i="3" s="1"/>
  <c r="L369" i="3" s="1"/>
  <c r="M371" i="3"/>
  <c r="I375" i="3"/>
  <c r="I374" i="3" s="1"/>
  <c r="I373" i="3" s="1"/>
  <c r="J375" i="3"/>
  <c r="L375" i="3"/>
  <c r="L374" i="3" s="1"/>
  <c r="L373" i="3" s="1"/>
  <c r="M375" i="3"/>
  <c r="I378" i="3"/>
  <c r="I377" i="3" s="1"/>
  <c r="I376" i="3" s="1"/>
  <c r="J378" i="3"/>
  <c r="J377" i="3" s="1"/>
  <c r="L378" i="3"/>
  <c r="L377" i="3" s="1"/>
  <c r="L376" i="3" s="1"/>
  <c r="M378" i="3"/>
  <c r="I382" i="3"/>
  <c r="J382" i="3"/>
  <c r="L382" i="3"/>
  <c r="M382" i="3"/>
  <c r="I383" i="3"/>
  <c r="I381" i="3" s="1"/>
  <c r="I380" i="3" s="1"/>
  <c r="I379" i="3" s="1"/>
  <c r="J383" i="3"/>
  <c r="L383" i="3"/>
  <c r="M383" i="3"/>
  <c r="I386" i="3"/>
  <c r="I385" i="3" s="1"/>
  <c r="I384" i="3" s="1"/>
  <c r="J386" i="3"/>
  <c r="J385" i="3" s="1"/>
  <c r="L386" i="3"/>
  <c r="L385" i="3" s="1"/>
  <c r="L384" i="3" s="1"/>
  <c r="M386" i="3"/>
  <c r="I393" i="3"/>
  <c r="I392" i="3" s="1"/>
  <c r="J393" i="3"/>
  <c r="J392" i="3" s="1"/>
  <c r="L393" i="3"/>
  <c r="L392" i="3" s="1"/>
  <c r="M393" i="3"/>
  <c r="I395" i="3"/>
  <c r="I394" i="3" s="1"/>
  <c r="J395" i="3"/>
  <c r="L395" i="3"/>
  <c r="L394" i="3" s="1"/>
  <c r="M395" i="3"/>
  <c r="I399" i="3"/>
  <c r="I398" i="3" s="1"/>
  <c r="I397" i="3" s="1"/>
  <c r="J399" i="3"/>
  <c r="J398" i="3" s="1"/>
  <c r="L399" i="3"/>
  <c r="L398" i="3" s="1"/>
  <c r="L397" i="3" s="1"/>
  <c r="M399" i="3"/>
  <c r="I402" i="3"/>
  <c r="I401" i="3" s="1"/>
  <c r="I400" i="3" s="1"/>
  <c r="J402" i="3"/>
  <c r="L402" i="3"/>
  <c r="L401" i="3" s="1"/>
  <c r="L400" i="3" s="1"/>
  <c r="M402" i="3"/>
  <c r="I410" i="3"/>
  <c r="I409" i="3" s="1"/>
  <c r="J410" i="3"/>
  <c r="L410" i="3"/>
  <c r="L409" i="3" s="1"/>
  <c r="M410" i="3"/>
  <c r="I413" i="3"/>
  <c r="I412" i="3" s="1"/>
  <c r="J413" i="3"/>
  <c r="J412" i="3" s="1"/>
  <c r="L413" i="3"/>
  <c r="L412" i="3" s="1"/>
  <c r="M413" i="3"/>
  <c r="I419" i="3"/>
  <c r="I418" i="3" s="1"/>
  <c r="I414" i="3" s="1"/>
  <c r="J419" i="3"/>
  <c r="L419" i="3"/>
  <c r="L418" i="3" s="1"/>
  <c r="L414" i="3" s="1"/>
  <c r="M419" i="3"/>
  <c r="I424" i="3"/>
  <c r="I423" i="3" s="1"/>
  <c r="I422" i="3" s="1"/>
  <c r="I421" i="3" s="1"/>
  <c r="J424" i="3"/>
  <c r="J423" i="3" s="1"/>
  <c r="L424" i="3"/>
  <c r="L423" i="3" s="1"/>
  <c r="L422" i="3" s="1"/>
  <c r="L421" i="3" s="1"/>
  <c r="M424" i="3"/>
  <c r="I428" i="3"/>
  <c r="I427" i="3" s="1"/>
  <c r="I426" i="3" s="1"/>
  <c r="I425" i="3" s="1"/>
  <c r="J428" i="3"/>
  <c r="L428" i="3"/>
  <c r="L427" i="3" s="1"/>
  <c r="L426" i="3" s="1"/>
  <c r="L425" i="3" s="1"/>
  <c r="M428" i="3"/>
  <c r="I432" i="3"/>
  <c r="I431" i="3" s="1"/>
  <c r="I430" i="3" s="1"/>
  <c r="I429" i="3" s="1"/>
  <c r="J432" i="3"/>
  <c r="J431" i="3" s="1"/>
  <c r="L432" i="3"/>
  <c r="L431" i="3" s="1"/>
  <c r="L430" i="3" s="1"/>
  <c r="L429" i="3" s="1"/>
  <c r="M432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5" i="2"/>
  <c r="N84" i="2" s="1"/>
  <c r="N83" i="2" s="1"/>
  <c r="O85" i="2"/>
  <c r="N88" i="2"/>
  <c r="N87" i="2" s="1"/>
  <c r="O88" i="2"/>
  <c r="N90" i="2"/>
  <c r="N89" i="2" s="1"/>
  <c r="O90" i="2"/>
  <c r="O89" i="2" s="1"/>
  <c r="N92" i="2"/>
  <c r="N91" i="2" s="1"/>
  <c r="O92" i="2"/>
  <c r="N95" i="2"/>
  <c r="N94" i="2" s="1"/>
  <c r="N93" i="2" s="1"/>
  <c r="O95" i="2"/>
  <c r="N98" i="2"/>
  <c r="N97" i="2" s="1"/>
  <c r="N96" i="2" s="1"/>
  <c r="O98" i="2"/>
  <c r="O97" i="2" s="1"/>
  <c r="N101" i="2"/>
  <c r="N100" i="2" s="1"/>
  <c r="O101" i="2"/>
  <c r="N104" i="2"/>
  <c r="N103" i="2" s="1"/>
  <c r="O104" i="2"/>
  <c r="N112" i="2"/>
  <c r="N111" i="2" s="1"/>
  <c r="N107" i="2" s="1"/>
  <c r="O112" i="2"/>
  <c r="O111" i="2" s="1"/>
  <c r="N117" i="2"/>
  <c r="N116" i="2" s="1"/>
  <c r="N115" i="2" s="1"/>
  <c r="O117" i="2"/>
  <c r="N123" i="2"/>
  <c r="N122" i="2" s="1"/>
  <c r="N121" i="2" s="1"/>
  <c r="O123" i="2"/>
  <c r="N126" i="2"/>
  <c r="N125" i="2" s="1"/>
  <c r="N124" i="2" s="1"/>
  <c r="O126" i="2"/>
  <c r="N129" i="2"/>
  <c r="N128" i="2" s="1"/>
  <c r="O129" i="2"/>
  <c r="O128" i="2" s="1"/>
  <c r="N131" i="2"/>
  <c r="N130" i="2" s="1"/>
  <c r="O131" i="2"/>
  <c r="N133" i="2"/>
  <c r="N132" i="2" s="1"/>
  <c r="O133" i="2"/>
  <c r="O132" i="2" s="1"/>
  <c r="N136" i="2"/>
  <c r="N135" i="2" s="1"/>
  <c r="O136" i="2"/>
  <c r="N138" i="2"/>
  <c r="N137" i="2" s="1"/>
  <c r="O138" i="2"/>
  <c r="N141" i="2"/>
  <c r="N140" i="2" s="1"/>
  <c r="N139" i="2" s="1"/>
  <c r="O141" i="2"/>
  <c r="N144" i="2"/>
  <c r="N143" i="2" s="1"/>
  <c r="N142" i="2" s="1"/>
  <c r="O144" i="2"/>
  <c r="N147" i="2"/>
  <c r="N146" i="2" s="1"/>
  <c r="N145" i="2" s="1"/>
  <c r="O147" i="2"/>
  <c r="N150" i="2"/>
  <c r="N149" i="2" s="1"/>
  <c r="N148" i="2" s="1"/>
  <c r="O150" i="2"/>
  <c r="O149" i="2" s="1"/>
  <c r="O148" i="2" s="1"/>
  <c r="N154" i="2"/>
  <c r="N153" i="2" s="1"/>
  <c r="N152" i="2" s="1"/>
  <c r="O154" i="2"/>
  <c r="N157" i="2"/>
  <c r="N156" i="2" s="1"/>
  <c r="N155" i="2" s="1"/>
  <c r="O157" i="2"/>
  <c r="O156" i="2" s="1"/>
  <c r="N160" i="2"/>
  <c r="O160" i="2"/>
  <c r="N161" i="2"/>
  <c r="O161" i="2"/>
  <c r="N164" i="2"/>
  <c r="N163" i="2" s="1"/>
  <c r="N162" i="2" s="1"/>
  <c r="O164" i="2"/>
  <c r="N167" i="2"/>
  <c r="N166" i="2" s="1"/>
  <c r="O167" i="2"/>
  <c r="O166" i="2" s="1"/>
  <c r="N169" i="2"/>
  <c r="N168" i="2" s="1"/>
  <c r="O169" i="2"/>
  <c r="N172" i="2"/>
  <c r="N171" i="2" s="1"/>
  <c r="O172" i="2"/>
  <c r="N174" i="2"/>
  <c r="N173" i="2" s="1"/>
  <c r="O174" i="2"/>
  <c r="N177" i="2"/>
  <c r="N176" i="2" s="1"/>
  <c r="N175" i="2" s="1"/>
  <c r="O177" i="2"/>
  <c r="N183" i="2"/>
  <c r="N182" i="2" s="1"/>
  <c r="N178" i="2" s="1"/>
  <c r="O183" i="2"/>
  <c r="N186" i="2"/>
  <c r="N185" i="2" s="1"/>
  <c r="N184" i="2" s="1"/>
  <c r="O186" i="2"/>
  <c r="N191" i="2"/>
  <c r="N190" i="2" s="1"/>
  <c r="N189" i="2" s="1"/>
  <c r="O191" i="2"/>
  <c r="N194" i="2"/>
  <c r="N193" i="2" s="1"/>
  <c r="N192" i="2" s="1"/>
  <c r="O194" i="2"/>
  <c r="O193" i="2" s="1"/>
  <c r="N199" i="2"/>
  <c r="P199" i="2" s="1"/>
  <c r="N200" i="2"/>
  <c r="P200" i="2" s="1"/>
  <c r="N203" i="2"/>
  <c r="N202" i="2" s="1"/>
  <c r="N201" i="2" s="1"/>
  <c r="O203" i="2"/>
  <c r="N210" i="2"/>
  <c r="O210" i="2"/>
  <c r="N211" i="2"/>
  <c r="O211" i="2"/>
  <c r="N212" i="2"/>
  <c r="P212" i="2" s="1"/>
  <c r="N213" i="2"/>
  <c r="O213" i="2"/>
  <c r="N214" i="2"/>
  <c r="O214" i="2"/>
  <c r="N215" i="2"/>
  <c r="O215" i="2"/>
  <c r="N216" i="2"/>
  <c r="O216" i="2"/>
  <c r="N240" i="2"/>
  <c r="N247" i="2"/>
  <c r="N246" i="2" s="1"/>
  <c r="O247" i="2"/>
  <c r="O246" i="2" s="1"/>
  <c r="N249" i="2"/>
  <c r="N248" i="2" s="1"/>
  <c r="O249" i="2"/>
  <c r="N252" i="2"/>
  <c r="N251" i="2" s="1"/>
  <c r="N250" i="2" s="1"/>
  <c r="O252" i="2"/>
  <c r="O251" i="2" s="1"/>
  <c r="N255" i="2"/>
  <c r="N254" i="2" s="1"/>
  <c r="N253" i="2" s="1"/>
  <c r="O255" i="2"/>
  <c r="N258" i="2"/>
  <c r="N257" i="2" s="1"/>
  <c r="N256" i="2" s="1"/>
  <c r="O258" i="2"/>
  <c r="O257" i="2" s="1"/>
  <c r="N261" i="2"/>
  <c r="O261" i="2"/>
  <c r="N262" i="2"/>
  <c r="O262" i="2"/>
  <c r="N265" i="2"/>
  <c r="N264" i="2" s="1"/>
  <c r="N263" i="2" s="1"/>
  <c r="O265" i="2"/>
  <c r="N268" i="2"/>
  <c r="O268" i="2"/>
  <c r="N269" i="2"/>
  <c r="O269" i="2"/>
  <c r="N272" i="2"/>
  <c r="O272" i="2"/>
  <c r="N273" i="2"/>
  <c r="O273" i="2"/>
  <c r="N276" i="2"/>
  <c r="O276" i="2"/>
  <c r="N277" i="2"/>
  <c r="O277" i="2"/>
  <c r="N280" i="2"/>
  <c r="N279" i="2" s="1"/>
  <c r="O280" i="2"/>
  <c r="N282" i="2"/>
  <c r="N281" i="2" s="1"/>
  <c r="O282" i="2"/>
  <c r="N284" i="2"/>
  <c r="O284" i="2"/>
  <c r="N287" i="2"/>
  <c r="N286" i="2" s="1"/>
  <c r="N285" i="2" s="1"/>
  <c r="O287" i="2"/>
  <c r="N290" i="2"/>
  <c r="O290" i="2"/>
  <c r="N291" i="2"/>
  <c r="O291" i="2"/>
  <c r="N300" i="2"/>
  <c r="N299" i="2" s="1"/>
  <c r="N298" i="2" s="1"/>
  <c r="O300" i="2"/>
  <c r="O299" i="2" s="1"/>
  <c r="O298" i="2" s="1"/>
  <c r="N308" i="2"/>
  <c r="N307" i="2" s="1"/>
  <c r="N306" i="2" s="1"/>
  <c r="O308" i="2"/>
  <c r="O307" i="2" s="1"/>
  <c r="O306" i="2" s="1"/>
  <c r="N311" i="2"/>
  <c r="N310" i="2" s="1"/>
  <c r="N309" i="2" s="1"/>
  <c r="O311" i="2"/>
  <c r="N317" i="2"/>
  <c r="N316" i="2" s="1"/>
  <c r="N315" i="2" s="1"/>
  <c r="O317" i="2"/>
  <c r="N320" i="2"/>
  <c r="N319" i="2" s="1"/>
  <c r="N318" i="2" s="1"/>
  <c r="O320" i="2"/>
  <c r="O319" i="2" s="1"/>
  <c r="N323" i="2"/>
  <c r="N322" i="2" s="1"/>
  <c r="N321" i="2" s="1"/>
  <c r="O323" i="2"/>
  <c r="N326" i="2"/>
  <c r="N325" i="2" s="1"/>
  <c r="O326" i="2"/>
  <c r="N328" i="2"/>
  <c r="N327" i="2" s="1"/>
  <c r="O328" i="2"/>
  <c r="O327" i="2" s="1"/>
  <c r="N330" i="2"/>
  <c r="N329" i="2" s="1"/>
  <c r="O330" i="2"/>
  <c r="N333" i="2"/>
  <c r="N332" i="2" s="1"/>
  <c r="N331" i="2" s="1"/>
  <c r="O333" i="2"/>
  <c r="N336" i="2"/>
  <c r="N335" i="2" s="1"/>
  <c r="N334" i="2" s="1"/>
  <c r="O336" i="2"/>
  <c r="O335" i="2" s="1"/>
  <c r="N339" i="2"/>
  <c r="N338" i="2" s="1"/>
  <c r="O339" i="2"/>
  <c r="N341" i="2"/>
  <c r="N340" i="2" s="1"/>
  <c r="O341" i="2"/>
  <c r="N356" i="2"/>
  <c r="N355" i="2" s="1"/>
  <c r="O356" i="2"/>
  <c r="N358" i="2"/>
  <c r="N357" i="2" s="1"/>
  <c r="O358" i="2"/>
  <c r="O357" i="2" s="1"/>
  <c r="N365" i="2"/>
  <c r="N364" i="2" s="1"/>
  <c r="N363" i="2" s="1"/>
  <c r="O365" i="2"/>
  <c r="N372" i="2"/>
  <c r="N371" i="2" s="1"/>
  <c r="N370" i="2" s="1"/>
  <c r="O372" i="2"/>
  <c r="N379" i="2"/>
  <c r="N378" i="2" s="1"/>
  <c r="N377" i="2" s="1"/>
  <c r="O379" i="2"/>
  <c r="N386" i="2"/>
  <c r="N385" i="2" s="1"/>
  <c r="N384" i="2" s="1"/>
  <c r="O386" i="2"/>
  <c r="O385" i="2" s="1"/>
  <c r="N393" i="2"/>
  <c r="N392" i="2" s="1"/>
  <c r="N391" i="2" s="1"/>
  <c r="O393" i="2"/>
  <c r="N400" i="2"/>
  <c r="N399" i="2" s="1"/>
  <c r="N398" i="2" s="1"/>
  <c r="N397" i="2" s="1"/>
  <c r="O400" i="2"/>
  <c r="N414" i="2"/>
  <c r="N413" i="2" s="1"/>
  <c r="N412" i="2" s="1"/>
  <c r="O414" i="2"/>
  <c r="N417" i="2"/>
  <c r="N416" i="2" s="1"/>
  <c r="O417" i="2"/>
  <c r="N419" i="2"/>
  <c r="N418" i="2" s="1"/>
  <c r="O419" i="2"/>
  <c r="N421" i="2"/>
  <c r="N420" i="2" s="1"/>
  <c r="O421" i="2"/>
  <c r="N425" i="2"/>
  <c r="N424" i="2" s="1"/>
  <c r="N423" i="2" s="1"/>
  <c r="O425" i="2"/>
  <c r="N428" i="2"/>
  <c r="N427" i="2" s="1"/>
  <c r="O428" i="2"/>
  <c r="N430" i="2"/>
  <c r="N429" i="2" s="1"/>
  <c r="O430" i="2"/>
  <c r="N432" i="2"/>
  <c r="N431" i="2" s="1"/>
  <c r="O432" i="2"/>
  <c r="N435" i="2"/>
  <c r="P435" i="2" s="1"/>
  <c r="N438" i="2"/>
  <c r="N437" i="2" s="1"/>
  <c r="N436" i="2" s="1"/>
  <c r="O438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5" i="2"/>
  <c r="K84" i="2" s="1"/>
  <c r="K83" i="2" s="1"/>
  <c r="L85" i="2"/>
  <c r="L84" i="2" s="1"/>
  <c r="K88" i="2"/>
  <c r="K87" i="2" s="1"/>
  <c r="L88" i="2"/>
  <c r="K90" i="2"/>
  <c r="K89" i="2" s="1"/>
  <c r="L90" i="2"/>
  <c r="K92" i="2"/>
  <c r="K91" i="2" s="1"/>
  <c r="L92" i="2"/>
  <c r="K95" i="2"/>
  <c r="K94" i="2" s="1"/>
  <c r="K93" i="2" s="1"/>
  <c r="L95" i="2"/>
  <c r="K98" i="2"/>
  <c r="K97" i="2" s="1"/>
  <c r="K96" i="2" s="1"/>
  <c r="L98" i="2"/>
  <c r="K101" i="2"/>
  <c r="K100" i="2" s="1"/>
  <c r="L101" i="2"/>
  <c r="L100" i="2" s="1"/>
  <c r="K104" i="2"/>
  <c r="K103" i="2" s="1"/>
  <c r="L104" i="2"/>
  <c r="K112" i="2"/>
  <c r="K111" i="2" s="1"/>
  <c r="K107" i="2" s="1"/>
  <c r="L112" i="2"/>
  <c r="K117" i="2"/>
  <c r="K116" i="2" s="1"/>
  <c r="K115" i="2" s="1"/>
  <c r="L117" i="2"/>
  <c r="L116" i="2" s="1"/>
  <c r="K123" i="2"/>
  <c r="K122" i="2" s="1"/>
  <c r="K121" i="2" s="1"/>
  <c r="L123" i="2"/>
  <c r="K126" i="2"/>
  <c r="K125" i="2" s="1"/>
  <c r="K124" i="2" s="1"/>
  <c r="L126" i="2"/>
  <c r="L125" i="2" s="1"/>
  <c r="K129" i="2"/>
  <c r="K128" i="2" s="1"/>
  <c r="L129" i="2"/>
  <c r="K131" i="2"/>
  <c r="K130" i="2" s="1"/>
  <c r="L131" i="2"/>
  <c r="K133" i="2"/>
  <c r="K132" i="2" s="1"/>
  <c r="L133" i="2"/>
  <c r="K136" i="2"/>
  <c r="K135" i="2" s="1"/>
  <c r="L136" i="2"/>
  <c r="K138" i="2"/>
  <c r="K137" i="2" s="1"/>
  <c r="L138" i="2"/>
  <c r="K141" i="2"/>
  <c r="K140" i="2" s="1"/>
  <c r="K139" i="2" s="1"/>
  <c r="L141" i="2"/>
  <c r="K144" i="2"/>
  <c r="K143" i="2" s="1"/>
  <c r="K142" i="2" s="1"/>
  <c r="L144" i="2"/>
  <c r="L143" i="2" s="1"/>
  <c r="L142" i="2" s="1"/>
  <c r="K147" i="2"/>
  <c r="K146" i="2" s="1"/>
  <c r="K145" i="2" s="1"/>
  <c r="L147" i="2"/>
  <c r="K150" i="2"/>
  <c r="K149" i="2" s="1"/>
  <c r="K148" i="2" s="1"/>
  <c r="L150" i="2"/>
  <c r="K154" i="2"/>
  <c r="K153" i="2" s="1"/>
  <c r="K152" i="2" s="1"/>
  <c r="L154" i="2"/>
  <c r="K157" i="2"/>
  <c r="K156" i="2" s="1"/>
  <c r="K155" i="2" s="1"/>
  <c r="L157" i="2"/>
  <c r="K160" i="2"/>
  <c r="L160" i="2"/>
  <c r="K161" i="2"/>
  <c r="L161" i="2"/>
  <c r="K164" i="2"/>
  <c r="K163" i="2" s="1"/>
  <c r="K162" i="2" s="1"/>
  <c r="L164" i="2"/>
  <c r="L163" i="2" s="1"/>
  <c r="K167" i="2"/>
  <c r="K166" i="2" s="1"/>
  <c r="L167" i="2"/>
  <c r="K169" i="2"/>
  <c r="K168" i="2" s="1"/>
  <c r="L169" i="2"/>
  <c r="K172" i="2"/>
  <c r="K171" i="2" s="1"/>
  <c r="L172" i="2"/>
  <c r="L171" i="2" s="1"/>
  <c r="K174" i="2"/>
  <c r="K173" i="2" s="1"/>
  <c r="L174" i="2"/>
  <c r="K177" i="2"/>
  <c r="K176" i="2" s="1"/>
  <c r="K175" i="2" s="1"/>
  <c r="L177" i="2"/>
  <c r="K183" i="2"/>
  <c r="K182" i="2" s="1"/>
  <c r="K178" i="2" s="1"/>
  <c r="L183" i="2"/>
  <c r="L182" i="2" s="1"/>
  <c r="K186" i="2"/>
  <c r="K185" i="2" s="1"/>
  <c r="K184" i="2" s="1"/>
  <c r="L186" i="2"/>
  <c r="K191" i="2"/>
  <c r="K190" i="2" s="1"/>
  <c r="K189" i="2" s="1"/>
  <c r="L191" i="2"/>
  <c r="K194" i="2"/>
  <c r="K193" i="2" s="1"/>
  <c r="K192" i="2" s="1"/>
  <c r="L194" i="2"/>
  <c r="K199" i="2"/>
  <c r="K200" i="2"/>
  <c r="M200" i="2" s="1"/>
  <c r="K203" i="2"/>
  <c r="K202" i="2" s="1"/>
  <c r="K201" i="2" s="1"/>
  <c r="L203" i="2"/>
  <c r="K210" i="2"/>
  <c r="L210" i="2"/>
  <c r="K211" i="2"/>
  <c r="L211" i="2"/>
  <c r="K212" i="2"/>
  <c r="M212" i="2" s="1"/>
  <c r="K213" i="2"/>
  <c r="L213" i="2"/>
  <c r="K214" i="2"/>
  <c r="L214" i="2"/>
  <c r="K215" i="2"/>
  <c r="L215" i="2"/>
  <c r="K216" i="2"/>
  <c r="L216" i="2"/>
  <c r="K240" i="2"/>
  <c r="K247" i="2"/>
  <c r="K246" i="2" s="1"/>
  <c r="L247" i="2"/>
  <c r="K249" i="2"/>
  <c r="K248" i="2" s="1"/>
  <c r="L249" i="2"/>
  <c r="K252" i="2"/>
  <c r="K251" i="2" s="1"/>
  <c r="K250" i="2" s="1"/>
  <c r="L252" i="2"/>
  <c r="K255" i="2"/>
  <c r="K254" i="2" s="1"/>
  <c r="K253" i="2" s="1"/>
  <c r="L255" i="2"/>
  <c r="L254" i="2" s="1"/>
  <c r="K258" i="2"/>
  <c r="K257" i="2" s="1"/>
  <c r="K256" i="2" s="1"/>
  <c r="L258" i="2"/>
  <c r="L257" i="2" s="1"/>
  <c r="K261" i="2"/>
  <c r="L261" i="2"/>
  <c r="K262" i="2"/>
  <c r="L262" i="2"/>
  <c r="K265" i="2"/>
  <c r="K264" i="2" s="1"/>
  <c r="K263" i="2" s="1"/>
  <c r="L265" i="2"/>
  <c r="K268" i="2"/>
  <c r="L268" i="2"/>
  <c r="K269" i="2"/>
  <c r="L269" i="2"/>
  <c r="K272" i="2"/>
  <c r="L272" i="2"/>
  <c r="K273" i="2"/>
  <c r="L273" i="2"/>
  <c r="K276" i="2"/>
  <c r="L276" i="2"/>
  <c r="K277" i="2"/>
  <c r="L277" i="2"/>
  <c r="K280" i="2"/>
  <c r="K279" i="2" s="1"/>
  <c r="L280" i="2"/>
  <c r="K282" i="2"/>
  <c r="K281" i="2" s="1"/>
  <c r="L282" i="2"/>
  <c r="K284" i="2"/>
  <c r="L284" i="2"/>
  <c r="K287" i="2"/>
  <c r="K286" i="2" s="1"/>
  <c r="K285" i="2" s="1"/>
  <c r="L287" i="2"/>
  <c r="K290" i="2"/>
  <c r="L290" i="2"/>
  <c r="K291" i="2"/>
  <c r="L291" i="2"/>
  <c r="K300" i="2"/>
  <c r="K299" i="2" s="1"/>
  <c r="K298" i="2" s="1"/>
  <c r="L300" i="2"/>
  <c r="K308" i="2"/>
  <c r="K307" i="2" s="1"/>
  <c r="K306" i="2" s="1"/>
  <c r="L308" i="2"/>
  <c r="L307" i="2" s="1"/>
  <c r="K311" i="2"/>
  <c r="K310" i="2" s="1"/>
  <c r="K309" i="2" s="1"/>
  <c r="L311" i="2"/>
  <c r="K317" i="2"/>
  <c r="K316" i="2" s="1"/>
  <c r="K315" i="2" s="1"/>
  <c r="L317" i="2"/>
  <c r="L316" i="2" s="1"/>
  <c r="K320" i="2"/>
  <c r="K319" i="2" s="1"/>
  <c r="K318" i="2" s="1"/>
  <c r="L320" i="2"/>
  <c r="L319" i="2" s="1"/>
  <c r="K323" i="2"/>
  <c r="K322" i="2" s="1"/>
  <c r="K321" i="2" s="1"/>
  <c r="L323" i="2"/>
  <c r="K326" i="2"/>
  <c r="K325" i="2" s="1"/>
  <c r="L326" i="2"/>
  <c r="K328" i="2"/>
  <c r="K327" i="2" s="1"/>
  <c r="L328" i="2"/>
  <c r="L327" i="2" s="1"/>
  <c r="K330" i="2"/>
  <c r="K329" i="2" s="1"/>
  <c r="L330" i="2"/>
  <c r="L329" i="2" s="1"/>
  <c r="K333" i="2"/>
  <c r="K332" i="2" s="1"/>
  <c r="K331" i="2" s="1"/>
  <c r="L333" i="2"/>
  <c r="L332" i="2" s="1"/>
  <c r="K336" i="2"/>
  <c r="K335" i="2" s="1"/>
  <c r="K334" i="2" s="1"/>
  <c r="L336" i="2"/>
  <c r="L335" i="2" s="1"/>
  <c r="K339" i="2"/>
  <c r="K338" i="2" s="1"/>
  <c r="L339" i="2"/>
  <c r="K341" i="2"/>
  <c r="K340" i="2" s="1"/>
  <c r="L341" i="2"/>
  <c r="K356" i="2"/>
  <c r="K355" i="2" s="1"/>
  <c r="L356" i="2"/>
  <c r="K358" i="2"/>
  <c r="K357" i="2" s="1"/>
  <c r="L358" i="2"/>
  <c r="L357" i="2" s="1"/>
  <c r="K365" i="2"/>
  <c r="K364" i="2" s="1"/>
  <c r="K363" i="2" s="1"/>
  <c r="L365" i="2"/>
  <c r="K372" i="2"/>
  <c r="K371" i="2" s="1"/>
  <c r="K370" i="2" s="1"/>
  <c r="K369" i="2" s="1"/>
  <c r="L372" i="2"/>
  <c r="K379" i="2"/>
  <c r="K378" i="2" s="1"/>
  <c r="K377" i="2" s="1"/>
  <c r="K375" i="2" s="1"/>
  <c r="K374" i="2" s="1"/>
  <c r="K373" i="2" s="1"/>
  <c r="L379" i="2"/>
  <c r="K386" i="2"/>
  <c r="K385" i="2" s="1"/>
  <c r="K384" i="2" s="1"/>
  <c r="L386" i="2"/>
  <c r="L385" i="2" s="1"/>
  <c r="K393" i="2"/>
  <c r="K392" i="2" s="1"/>
  <c r="K391" i="2" s="1"/>
  <c r="L393" i="2"/>
  <c r="K400" i="2"/>
  <c r="K399" i="2" s="1"/>
  <c r="K398" i="2" s="1"/>
  <c r="K396" i="2" s="1"/>
  <c r="K395" i="2" s="1"/>
  <c r="K394" i="2" s="1"/>
  <c r="L400" i="2"/>
  <c r="K414" i="2"/>
  <c r="K413" i="2" s="1"/>
  <c r="K412" i="2" s="1"/>
  <c r="L414" i="2"/>
  <c r="K417" i="2"/>
  <c r="K416" i="2" s="1"/>
  <c r="L417" i="2"/>
  <c r="K419" i="2"/>
  <c r="K418" i="2" s="1"/>
  <c r="L419" i="2"/>
  <c r="K421" i="2"/>
  <c r="K420" i="2" s="1"/>
  <c r="L421" i="2"/>
  <c r="L420" i="2" s="1"/>
  <c r="K425" i="2"/>
  <c r="K424" i="2" s="1"/>
  <c r="K423" i="2" s="1"/>
  <c r="L425" i="2"/>
  <c r="K428" i="2"/>
  <c r="K427" i="2" s="1"/>
  <c r="L428" i="2"/>
  <c r="K430" i="2"/>
  <c r="K429" i="2" s="1"/>
  <c r="L430" i="2"/>
  <c r="K432" i="2"/>
  <c r="K431" i="2" s="1"/>
  <c r="L432" i="2"/>
  <c r="K435" i="2"/>
  <c r="K438" i="2"/>
  <c r="K437" i="2" s="1"/>
  <c r="K436" i="2" s="1"/>
  <c r="L438" i="2"/>
  <c r="L437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9" i="1"/>
  <c r="O80" i="1"/>
  <c r="O87" i="1"/>
  <c r="O88" i="1"/>
  <c r="O92" i="1"/>
  <c r="O94" i="1"/>
  <c r="O97" i="1"/>
  <c r="O99" i="1"/>
  <c r="O101" i="1"/>
  <c r="O104" i="1"/>
  <c r="O109" i="1"/>
  <c r="O115" i="1"/>
  <c r="O117" i="1"/>
  <c r="O119" i="1"/>
  <c r="O123" i="1"/>
  <c r="O128" i="1"/>
  <c r="O132" i="1"/>
  <c r="O136" i="1"/>
  <c r="O142" i="1"/>
  <c r="O147" i="1"/>
  <c r="O150" i="1"/>
  <c r="O155" i="1"/>
  <c r="O158" i="1"/>
  <c r="O161" i="1"/>
  <c r="O164" i="1"/>
  <c r="O167" i="1"/>
  <c r="O170" i="1"/>
  <c r="O180" i="1"/>
  <c r="O183" i="1"/>
  <c r="O187" i="1"/>
  <c r="O189" i="1"/>
  <c r="O191" i="1"/>
  <c r="O194" i="1"/>
  <c r="O197" i="1"/>
  <c r="O199" i="1"/>
  <c r="O202" i="1"/>
  <c r="O208" i="1"/>
  <c r="O211" i="1"/>
  <c r="O213" i="1"/>
  <c r="O215" i="1"/>
  <c r="O216" i="1"/>
  <c r="O217" i="1"/>
  <c r="O218" i="1"/>
  <c r="O222" i="1"/>
  <c r="O226" i="1"/>
  <c r="O230" i="1"/>
  <c r="O232" i="1"/>
  <c r="O234" i="1"/>
  <c r="O240" i="1"/>
  <c r="O243" i="1"/>
  <c r="O248" i="1"/>
  <c r="O251" i="1"/>
  <c r="O254" i="1"/>
  <c r="O259" i="1"/>
  <c r="O264" i="1"/>
  <c r="O266" i="1"/>
  <c r="O268" i="1"/>
  <c r="O271" i="1"/>
  <c r="O276" i="1"/>
  <c r="O279" i="1"/>
  <c r="O283" i="1"/>
  <c r="O287" i="1"/>
  <c r="O289" i="1"/>
  <c r="O296" i="1"/>
  <c r="O299" i="1"/>
  <c r="O301" i="1"/>
  <c r="O304" i="1"/>
  <c r="O312" i="1"/>
  <c r="O315" i="1"/>
  <c r="O317" i="1"/>
  <c r="O318" i="1"/>
  <c r="O319" i="1"/>
  <c r="O320" i="1"/>
  <c r="O321" i="1"/>
  <c r="O322" i="1"/>
  <c r="O325" i="1"/>
  <c r="O331" i="1"/>
  <c r="O332" i="1"/>
  <c r="O333" i="1"/>
  <c r="O334" i="1"/>
  <c r="O335" i="1"/>
  <c r="O336" i="1"/>
  <c r="O337" i="1"/>
  <c r="O338" i="1"/>
  <c r="O370" i="1"/>
  <c r="O380" i="1"/>
  <c r="O384" i="1"/>
  <c r="O387" i="1"/>
  <c r="O391" i="1"/>
  <c r="O394" i="1"/>
  <c r="O398" i="1"/>
  <c r="O399" i="1"/>
  <c r="O406" i="1"/>
  <c r="O408" i="1"/>
  <c r="O412" i="1"/>
  <c r="O415" i="1"/>
  <c r="O423" i="1"/>
  <c r="O426" i="1"/>
  <c r="O432" i="1"/>
  <c r="O438" i="1"/>
  <c r="O442" i="1"/>
  <c r="O444" i="1"/>
  <c r="O446" i="1"/>
  <c r="O452" i="1"/>
  <c r="O455" i="1"/>
  <c r="O457" i="1"/>
  <c r="O459" i="1"/>
  <c r="O460" i="1"/>
  <c r="O461" i="1"/>
  <c r="O462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9" i="1"/>
  <c r="L80" i="1"/>
  <c r="L87" i="1"/>
  <c r="L88" i="1"/>
  <c r="L92" i="1"/>
  <c r="L94" i="1"/>
  <c r="L97" i="1"/>
  <c r="L99" i="1"/>
  <c r="L101" i="1"/>
  <c r="L104" i="1"/>
  <c r="L109" i="1"/>
  <c r="L115" i="1"/>
  <c r="L117" i="1"/>
  <c r="L119" i="1"/>
  <c r="L123" i="1"/>
  <c r="L128" i="1"/>
  <c r="L132" i="1"/>
  <c r="L136" i="1"/>
  <c r="L142" i="1"/>
  <c r="L147" i="1"/>
  <c r="L150" i="1"/>
  <c r="L155" i="1"/>
  <c r="L158" i="1"/>
  <c r="L161" i="1"/>
  <c r="L167" i="1"/>
  <c r="L170" i="1"/>
  <c r="L180" i="1"/>
  <c r="L183" i="1"/>
  <c r="L187" i="1"/>
  <c r="L189" i="1"/>
  <c r="L191" i="1"/>
  <c r="L194" i="1"/>
  <c r="L197" i="1"/>
  <c r="L199" i="1"/>
  <c r="L202" i="1"/>
  <c r="L208" i="1"/>
  <c r="L211" i="1"/>
  <c r="L213" i="1"/>
  <c r="L215" i="1"/>
  <c r="L218" i="1"/>
  <c r="L222" i="1"/>
  <c r="L226" i="1"/>
  <c r="L230" i="1"/>
  <c r="L232" i="1"/>
  <c r="L234" i="1"/>
  <c r="L240" i="1"/>
  <c r="L243" i="1"/>
  <c r="L248" i="1"/>
  <c r="L251" i="1"/>
  <c r="L254" i="1"/>
  <c r="L259" i="1"/>
  <c r="L264" i="1"/>
  <c r="L266" i="1"/>
  <c r="L268" i="1"/>
  <c r="L271" i="1"/>
  <c r="L276" i="1"/>
  <c r="L279" i="1"/>
  <c r="L283" i="1"/>
  <c r="L287" i="1"/>
  <c r="L289" i="1"/>
  <c r="L296" i="1"/>
  <c r="L299" i="1"/>
  <c r="L301" i="1"/>
  <c r="L304" i="1"/>
  <c r="L312" i="1"/>
  <c r="L315" i="1"/>
  <c r="L317" i="1"/>
  <c r="L318" i="1"/>
  <c r="L319" i="1"/>
  <c r="L320" i="1"/>
  <c r="L321" i="1"/>
  <c r="L322" i="1"/>
  <c r="L325" i="1"/>
  <c r="L331" i="1"/>
  <c r="L332" i="1"/>
  <c r="L333" i="1"/>
  <c r="L334" i="1"/>
  <c r="L335" i="1"/>
  <c r="L336" i="1"/>
  <c r="L337" i="1"/>
  <c r="L338" i="1"/>
  <c r="L370" i="1"/>
  <c r="L380" i="1"/>
  <c r="L384" i="1"/>
  <c r="L387" i="1"/>
  <c r="L391" i="1"/>
  <c r="L394" i="1"/>
  <c r="L398" i="1"/>
  <c r="L399" i="1"/>
  <c r="L406" i="1"/>
  <c r="L408" i="1"/>
  <c r="L412" i="1"/>
  <c r="L415" i="1"/>
  <c r="L423" i="1"/>
  <c r="L426" i="1"/>
  <c r="L432" i="1"/>
  <c r="L438" i="1"/>
  <c r="L442" i="1"/>
  <c r="L444" i="1"/>
  <c r="L446" i="1"/>
  <c r="L452" i="1"/>
  <c r="L455" i="1"/>
  <c r="L457" i="1"/>
  <c r="L459" i="1"/>
  <c r="L460" i="1"/>
  <c r="L461" i="1"/>
  <c r="L462" i="1"/>
  <c r="I38" i="1"/>
  <c r="I43" i="1"/>
  <c r="I48" i="1"/>
  <c r="I53" i="1"/>
  <c r="I56" i="1"/>
  <c r="I59" i="1"/>
  <c r="I63" i="1"/>
  <c r="I64" i="1"/>
  <c r="I67" i="1"/>
  <c r="I68" i="1"/>
  <c r="I71" i="1"/>
  <c r="I72" i="1"/>
  <c r="I79" i="1"/>
  <c r="I80" i="1"/>
  <c r="I87" i="1"/>
  <c r="I88" i="1"/>
  <c r="I92" i="1"/>
  <c r="I94" i="1"/>
  <c r="I97" i="1"/>
  <c r="I99" i="1"/>
  <c r="I101" i="1"/>
  <c r="I104" i="1"/>
  <c r="I109" i="1"/>
  <c r="I115" i="1"/>
  <c r="I117" i="1"/>
  <c r="I119" i="1"/>
  <c r="I123" i="1"/>
  <c r="I128" i="1"/>
  <c r="I132" i="1"/>
  <c r="I136" i="1"/>
  <c r="I142" i="1"/>
  <c r="I147" i="1"/>
  <c r="I150" i="1"/>
  <c r="I155" i="1"/>
  <c r="I158" i="1"/>
  <c r="I161" i="1"/>
  <c r="I164" i="1"/>
  <c r="I167" i="1"/>
  <c r="I170" i="1"/>
  <c r="I180" i="1"/>
  <c r="I183" i="1"/>
  <c r="I187" i="1"/>
  <c r="I189" i="1"/>
  <c r="I191" i="1"/>
  <c r="I194" i="1"/>
  <c r="I197" i="1"/>
  <c r="I199" i="1"/>
  <c r="I202" i="1"/>
  <c r="I208" i="1"/>
  <c r="I211" i="1"/>
  <c r="I213" i="1"/>
  <c r="I215" i="1"/>
  <c r="I218" i="1"/>
  <c r="I222" i="1"/>
  <c r="I226" i="1"/>
  <c r="I230" i="1"/>
  <c r="I232" i="1"/>
  <c r="I234" i="1"/>
  <c r="I240" i="1"/>
  <c r="I243" i="1"/>
  <c r="I248" i="1"/>
  <c r="I251" i="1"/>
  <c r="I254" i="1"/>
  <c r="I259" i="1"/>
  <c r="I264" i="1"/>
  <c r="I266" i="1"/>
  <c r="I268" i="1"/>
  <c r="I271" i="1"/>
  <c r="I276" i="1"/>
  <c r="I279" i="1"/>
  <c r="I283" i="1"/>
  <c r="I286" i="1"/>
  <c r="I287" i="1"/>
  <c r="I289" i="1"/>
  <c r="I296" i="1"/>
  <c r="I299" i="1"/>
  <c r="I301" i="1"/>
  <c r="I304" i="1"/>
  <c r="I312" i="1"/>
  <c r="I315" i="1"/>
  <c r="I320" i="1"/>
  <c r="I321" i="1"/>
  <c r="I322" i="1"/>
  <c r="I325" i="1"/>
  <c r="I331" i="1"/>
  <c r="I332" i="1"/>
  <c r="I333" i="1"/>
  <c r="I334" i="1"/>
  <c r="I335" i="1"/>
  <c r="I336" i="1"/>
  <c r="I337" i="1"/>
  <c r="I338" i="1"/>
  <c r="I370" i="1"/>
  <c r="I380" i="1"/>
  <c r="I384" i="1"/>
  <c r="I387" i="1"/>
  <c r="I391" i="1"/>
  <c r="I394" i="1"/>
  <c r="I398" i="1"/>
  <c r="I399" i="1"/>
  <c r="I406" i="1"/>
  <c r="I408" i="1"/>
  <c r="I412" i="1"/>
  <c r="I415" i="1"/>
  <c r="I423" i="1"/>
  <c r="I426" i="1"/>
  <c r="I432" i="1"/>
  <c r="I438" i="1"/>
  <c r="I442" i="1"/>
  <c r="I444" i="1"/>
  <c r="I446" i="1"/>
  <c r="I452" i="1"/>
  <c r="I455" i="1"/>
  <c r="I457" i="1"/>
  <c r="I459" i="1"/>
  <c r="I462" i="1"/>
  <c r="H461" i="1"/>
  <c r="H460" i="1" s="1"/>
  <c r="H458" i="1"/>
  <c r="H456" i="1"/>
  <c r="H454" i="1"/>
  <c r="H451" i="1"/>
  <c r="H450" i="1" s="1"/>
  <c r="H445" i="1"/>
  <c r="H443" i="1"/>
  <c r="H441" i="1"/>
  <c r="H437" i="1"/>
  <c r="H436" i="1" s="1"/>
  <c r="H435" i="1" s="1"/>
  <c r="H431" i="1"/>
  <c r="H427" i="1" s="1"/>
  <c r="H425" i="1"/>
  <c r="H414" i="1"/>
  <c r="H413" i="1"/>
  <c r="H411" i="1"/>
  <c r="H410" i="1" s="1"/>
  <c r="H407" i="1"/>
  <c r="H405" i="1"/>
  <c r="H404" i="1" s="1"/>
  <c r="H397" i="1"/>
  <c r="H396" i="1" s="1"/>
  <c r="H395" i="1" s="1"/>
  <c r="H393" i="1"/>
  <c r="H392" i="1" s="1"/>
  <c r="H390" i="1"/>
  <c r="H389" i="1" s="1"/>
  <c r="H386" i="1"/>
  <c r="H383" i="1"/>
  <c r="H382" i="1" s="1"/>
  <c r="H379" i="1"/>
  <c r="H369" i="1"/>
  <c r="H330" i="1"/>
  <c r="H329" i="1" s="1"/>
  <c r="H326" i="1" s="1"/>
  <c r="H324" i="1"/>
  <c r="H319" i="1"/>
  <c r="H318" i="1" s="1"/>
  <c r="H317" i="1" s="1"/>
  <c r="H314" i="1"/>
  <c r="H313" i="1" s="1"/>
  <c r="H311" i="1"/>
  <c r="H310" i="1" s="1"/>
  <c r="H303" i="1"/>
  <c r="H302" i="1" s="1"/>
  <c r="H300" i="1"/>
  <c r="H298" i="1"/>
  <c r="H295" i="1"/>
  <c r="H288" i="1"/>
  <c r="H285" i="1" s="1"/>
  <c r="H284" i="1" s="1"/>
  <c r="H282" i="1"/>
  <c r="H278" i="1"/>
  <c r="H275" i="1"/>
  <c r="H274" i="1"/>
  <c r="H270" i="1"/>
  <c r="H267" i="1"/>
  <c r="H265" i="1"/>
  <c r="H263" i="1"/>
  <c r="H258" i="1"/>
  <c r="H253" i="1"/>
  <c r="H252" i="1" s="1"/>
  <c r="H250" i="1"/>
  <c r="H247" i="1"/>
  <c r="H246" i="1" s="1"/>
  <c r="H242" i="1"/>
  <c r="H239" i="1"/>
  <c r="H238" i="1" s="1"/>
  <c r="H233" i="1"/>
  <c r="H231" i="1"/>
  <c r="H229" i="1"/>
  <c r="H225" i="1"/>
  <c r="H224" i="1" s="1"/>
  <c r="H223" i="1" s="1"/>
  <c r="H221" i="1"/>
  <c r="H220" i="1" s="1"/>
  <c r="H219" i="1" s="1"/>
  <c r="H217" i="1"/>
  <c r="H216" i="1" s="1"/>
  <c r="H214" i="1"/>
  <c r="H212" i="1"/>
  <c r="H210" i="1"/>
  <c r="H207" i="1"/>
  <c r="H206" i="1" s="1"/>
  <c r="H201" i="1"/>
  <c r="H198" i="1"/>
  <c r="H196" i="1"/>
  <c r="H193" i="1"/>
  <c r="H190" i="1"/>
  <c r="H188" i="1"/>
  <c r="H186" i="1"/>
  <c r="H182" i="1"/>
  <c r="H179" i="1"/>
  <c r="H178" i="1" s="1"/>
  <c r="H169" i="1"/>
  <c r="H166" i="1"/>
  <c r="H165" i="1" s="1"/>
  <c r="H163" i="1"/>
  <c r="H162" i="1" s="1"/>
  <c r="H160" i="1"/>
  <c r="H157" i="1"/>
  <c r="H156" i="1"/>
  <c r="H154" i="1"/>
  <c r="H153" i="1" s="1"/>
  <c r="H149" i="1"/>
  <c r="H148" i="1" s="1"/>
  <c r="H146" i="1"/>
  <c r="H145" i="1" s="1"/>
  <c r="H141" i="1"/>
  <c r="H135" i="1"/>
  <c r="H134" i="1" s="1"/>
  <c r="H133" i="1" s="1"/>
  <c r="H131" i="1"/>
  <c r="H130" i="1" s="1"/>
  <c r="H129" i="1" s="1"/>
  <c r="H127" i="1"/>
  <c r="H126" i="1" s="1"/>
  <c r="H125" i="1" s="1"/>
  <c r="H122" i="1"/>
  <c r="H121" i="1" s="1"/>
  <c r="H120" i="1" s="1"/>
  <c r="H118" i="1"/>
  <c r="H116" i="1"/>
  <c r="H114" i="1"/>
  <c r="H108" i="1"/>
  <c r="H103" i="1"/>
  <c r="H100" i="1"/>
  <c r="H98" i="1"/>
  <c r="H96" i="1"/>
  <c r="H93" i="1"/>
  <c r="H91" i="1"/>
  <c r="H86" i="1"/>
  <c r="H85" i="1" s="1"/>
  <c r="H84" i="1" s="1"/>
  <c r="H78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58" i="1"/>
  <c r="N456" i="1"/>
  <c r="N454" i="1"/>
  <c r="N451" i="1"/>
  <c r="N445" i="1"/>
  <c r="N443" i="1"/>
  <c r="N441" i="1"/>
  <c r="N437" i="1"/>
  <c r="N436" i="1" s="1"/>
  <c r="N435" i="1" s="1"/>
  <c r="N431" i="1"/>
  <c r="N425" i="1"/>
  <c r="N422" i="1"/>
  <c r="N414" i="1"/>
  <c r="N413" i="1"/>
  <c r="N411" i="1"/>
  <c r="N407" i="1"/>
  <c r="N405" i="1"/>
  <c r="M389" i="3" s="1"/>
  <c r="N397" i="1"/>
  <c r="N396" i="1" s="1"/>
  <c r="N393" i="1"/>
  <c r="N392" i="1" s="1"/>
  <c r="N390" i="1"/>
  <c r="N386" i="1"/>
  <c r="N383" i="1"/>
  <c r="N379" i="1"/>
  <c r="N369" i="1"/>
  <c r="N330" i="1"/>
  <c r="N329" i="1" s="1"/>
  <c r="N326" i="1" s="1"/>
  <c r="N316" i="1" s="1"/>
  <c r="N324" i="1"/>
  <c r="N323" i="1" s="1"/>
  <c r="N314" i="1"/>
  <c r="N311" i="1"/>
  <c r="N303" i="1"/>
  <c r="N300" i="1"/>
  <c r="N298" i="1"/>
  <c r="N295" i="1"/>
  <c r="N288" i="1"/>
  <c r="N286" i="1"/>
  <c r="N282" i="1"/>
  <c r="N278" i="1"/>
  <c r="N277" i="1" s="1"/>
  <c r="N275" i="1"/>
  <c r="N274" i="1"/>
  <c r="N270" i="1"/>
  <c r="N267" i="1"/>
  <c r="N265" i="1"/>
  <c r="N263" i="1"/>
  <c r="N258" i="1"/>
  <c r="N253" i="1"/>
  <c r="N250" i="1"/>
  <c r="N249" i="1" s="1"/>
  <c r="N247" i="1"/>
  <c r="N242" i="1"/>
  <c r="N239" i="1"/>
  <c r="N238" i="1" s="1"/>
  <c r="N233" i="1"/>
  <c r="N231" i="1"/>
  <c r="N229" i="1"/>
  <c r="N225" i="1"/>
  <c r="N224" i="1" s="1"/>
  <c r="N223" i="1" s="1"/>
  <c r="N221" i="1"/>
  <c r="N214" i="1"/>
  <c r="N212" i="1"/>
  <c r="N210" i="1"/>
  <c r="N207" i="1"/>
  <c r="N206" i="1" s="1"/>
  <c r="N201" i="1"/>
  <c r="N198" i="1"/>
  <c r="N196" i="1"/>
  <c r="N193" i="1"/>
  <c r="N192" i="1" s="1"/>
  <c r="N190" i="1"/>
  <c r="N188" i="1"/>
  <c r="N186" i="1"/>
  <c r="N182" i="1"/>
  <c r="N179" i="1"/>
  <c r="N169" i="1"/>
  <c r="N166" i="1"/>
  <c r="N165" i="1" s="1"/>
  <c r="N163" i="1"/>
  <c r="N162" i="1" s="1"/>
  <c r="N160" i="1"/>
  <c r="N159" i="1" s="1"/>
  <c r="N157" i="1"/>
  <c r="N156" i="1"/>
  <c r="N154" i="1"/>
  <c r="N153" i="1" s="1"/>
  <c r="N149" i="1"/>
  <c r="N148" i="1" s="1"/>
  <c r="N146" i="1"/>
  <c r="N145" i="1" s="1"/>
  <c r="N141" i="1"/>
  <c r="N140" i="1" s="1"/>
  <c r="N135" i="1"/>
  <c r="N134" i="1" s="1"/>
  <c r="N133" i="1" s="1"/>
  <c r="N131" i="1"/>
  <c r="N130" i="1" s="1"/>
  <c r="N129" i="1" s="1"/>
  <c r="N127" i="1"/>
  <c r="N122" i="1"/>
  <c r="N121" i="1" s="1"/>
  <c r="N120" i="1" s="1"/>
  <c r="N118" i="1"/>
  <c r="N116" i="1"/>
  <c r="N114" i="1"/>
  <c r="N108" i="1"/>
  <c r="N103" i="1"/>
  <c r="N100" i="1"/>
  <c r="N98" i="1"/>
  <c r="N96" i="1"/>
  <c r="N93" i="1"/>
  <c r="N91" i="1"/>
  <c r="N86" i="1"/>
  <c r="N78" i="1"/>
  <c r="N77" i="1" s="1"/>
  <c r="N70" i="1"/>
  <c r="N66" i="1"/>
  <c r="N62" i="1"/>
  <c r="N58" i="1"/>
  <c r="N55" i="1"/>
  <c r="N54" i="1" s="1"/>
  <c r="N52" i="1"/>
  <c r="N47" i="1"/>
  <c r="N37" i="1"/>
  <c r="J458" i="1"/>
  <c r="J456" i="1"/>
  <c r="J454" i="1"/>
  <c r="J451" i="1"/>
  <c r="J450" i="1" s="1"/>
  <c r="J445" i="1"/>
  <c r="J443" i="1"/>
  <c r="J441" i="1"/>
  <c r="J437" i="1"/>
  <c r="J436" i="1" s="1"/>
  <c r="J435" i="1" s="1"/>
  <c r="J431" i="1"/>
  <c r="J427" i="1" s="1"/>
  <c r="J425" i="1"/>
  <c r="J422" i="1"/>
  <c r="J414" i="1"/>
  <c r="J413" i="1"/>
  <c r="J411" i="1"/>
  <c r="J410" i="1" s="1"/>
  <c r="J407" i="1"/>
  <c r="J405" i="1"/>
  <c r="I389" i="3" s="1"/>
  <c r="I388" i="3" s="1"/>
  <c r="I387" i="3" s="1"/>
  <c r="J397" i="1"/>
  <c r="J396" i="1" s="1"/>
  <c r="J395" i="1" s="1"/>
  <c r="J393" i="1"/>
  <c r="J392" i="1" s="1"/>
  <c r="J390" i="1"/>
  <c r="J389" i="1" s="1"/>
  <c r="J386" i="1"/>
  <c r="J385" i="1" s="1"/>
  <c r="J383" i="1"/>
  <c r="J382" i="1" s="1"/>
  <c r="J379" i="1"/>
  <c r="J378" i="1" s="1"/>
  <c r="J377" i="1" s="1"/>
  <c r="J369" i="1"/>
  <c r="J365" i="1" s="1"/>
  <c r="J364" i="1" s="1"/>
  <c r="J350" i="1" s="1"/>
  <c r="J330" i="1"/>
  <c r="J329" i="1" s="1"/>
  <c r="J326" i="1" s="1"/>
  <c r="J316" i="1" s="1"/>
  <c r="J324" i="1"/>
  <c r="J323" i="1" s="1"/>
  <c r="J314" i="1"/>
  <c r="J313" i="1" s="1"/>
  <c r="J311" i="1"/>
  <c r="J310" i="1" s="1"/>
  <c r="J303" i="1"/>
  <c r="J302" i="1" s="1"/>
  <c r="J300" i="1"/>
  <c r="J298" i="1"/>
  <c r="J297" i="1" s="1"/>
  <c r="J295" i="1"/>
  <c r="J294" i="1" s="1"/>
  <c r="J288" i="1"/>
  <c r="J286" i="1"/>
  <c r="J282" i="1"/>
  <c r="J281" i="1" s="1"/>
  <c r="J280" i="1" s="1"/>
  <c r="J278" i="1"/>
  <c r="J277" i="1" s="1"/>
  <c r="J275" i="1"/>
  <c r="J274" i="1"/>
  <c r="J270" i="1"/>
  <c r="J269" i="1" s="1"/>
  <c r="J267" i="1"/>
  <c r="J265" i="1"/>
  <c r="J263" i="1"/>
  <c r="J258" i="1"/>
  <c r="J257" i="1" s="1"/>
  <c r="J256" i="1" s="1"/>
  <c r="J255" i="1" s="1"/>
  <c r="J253" i="1"/>
  <c r="J252" i="1" s="1"/>
  <c r="J250" i="1"/>
  <c r="J249" i="1" s="1"/>
  <c r="J247" i="1"/>
  <c r="J246" i="1" s="1"/>
  <c r="J242" i="1"/>
  <c r="J241" i="1" s="1"/>
  <c r="J239" i="1"/>
  <c r="J238" i="1" s="1"/>
  <c r="J233" i="1"/>
  <c r="J231" i="1"/>
  <c r="J229" i="1"/>
  <c r="J225" i="1"/>
  <c r="J224" i="1" s="1"/>
  <c r="J223" i="1" s="1"/>
  <c r="J221" i="1"/>
  <c r="J220" i="1" s="1"/>
  <c r="J219" i="1" s="1"/>
  <c r="J217" i="1"/>
  <c r="J216" i="1" s="1"/>
  <c r="J214" i="1"/>
  <c r="K65" i="2" s="1"/>
  <c r="K64" i="2" s="1"/>
  <c r="J212" i="1"/>
  <c r="J210" i="1"/>
  <c r="J207" i="1"/>
  <c r="J206" i="1" s="1"/>
  <c r="J201" i="1"/>
  <c r="J200" i="1" s="1"/>
  <c r="J198" i="1"/>
  <c r="J196" i="1"/>
  <c r="J193" i="1"/>
  <c r="J192" i="1" s="1"/>
  <c r="J190" i="1"/>
  <c r="J188" i="1"/>
  <c r="J186" i="1"/>
  <c r="J182" i="1"/>
  <c r="J181" i="1" s="1"/>
  <c r="J179" i="1"/>
  <c r="J178" i="1" s="1"/>
  <c r="J169" i="1"/>
  <c r="K344" i="2" s="1"/>
  <c r="K343" i="2" s="1"/>
  <c r="K342" i="2" s="1"/>
  <c r="J166" i="1"/>
  <c r="J165" i="1" s="1"/>
  <c r="J163" i="1"/>
  <c r="J162" i="1" s="1"/>
  <c r="J160" i="1"/>
  <c r="J159" i="1" s="1"/>
  <c r="J157" i="1"/>
  <c r="J156" i="1"/>
  <c r="J154" i="1"/>
  <c r="J153" i="1" s="1"/>
  <c r="J149" i="1"/>
  <c r="J148" i="1" s="1"/>
  <c r="J146" i="1"/>
  <c r="J145" i="1" s="1"/>
  <c r="J141" i="1"/>
  <c r="J140" i="1" s="1"/>
  <c r="J139" i="1" s="1"/>
  <c r="J138" i="1" s="1"/>
  <c r="J135" i="1"/>
  <c r="J134" i="1" s="1"/>
  <c r="J133" i="1" s="1"/>
  <c r="J131" i="1"/>
  <c r="J130" i="1" s="1"/>
  <c r="J129" i="1" s="1"/>
  <c r="J127" i="1"/>
  <c r="J126" i="1" s="1"/>
  <c r="J125" i="1" s="1"/>
  <c r="J122" i="1"/>
  <c r="J121" i="1" s="1"/>
  <c r="J120" i="1" s="1"/>
  <c r="J118" i="1"/>
  <c r="J116" i="1"/>
  <c r="J114" i="1"/>
  <c r="J108" i="1"/>
  <c r="J107" i="1" s="1"/>
  <c r="J106" i="1" s="1"/>
  <c r="J105" i="1" s="1"/>
  <c r="J103" i="1"/>
  <c r="J102" i="1" s="1"/>
  <c r="J100" i="1"/>
  <c r="J98" i="1"/>
  <c r="J96" i="1"/>
  <c r="J93" i="1"/>
  <c r="J91" i="1"/>
  <c r="J86" i="1"/>
  <c r="J85" i="1" s="1"/>
  <c r="J84" i="1" s="1"/>
  <c r="J78" i="1"/>
  <c r="J77" i="1" s="1"/>
  <c r="J76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58" i="1"/>
  <c r="M456" i="1"/>
  <c r="M454" i="1"/>
  <c r="M451" i="1"/>
  <c r="M450" i="1" s="1"/>
  <c r="M445" i="1"/>
  <c r="M443" i="1"/>
  <c r="M441" i="1"/>
  <c r="M437" i="1"/>
  <c r="M436" i="1" s="1"/>
  <c r="M435" i="1" s="1"/>
  <c r="M431" i="1"/>
  <c r="M427" i="1" s="1"/>
  <c r="M425" i="1"/>
  <c r="M422" i="1"/>
  <c r="M414" i="1"/>
  <c r="M413" i="1"/>
  <c r="M411" i="1"/>
  <c r="M410" i="1" s="1"/>
  <c r="M407" i="1"/>
  <c r="M405" i="1"/>
  <c r="L389" i="3" s="1"/>
  <c r="L388" i="3" s="1"/>
  <c r="L387" i="3" s="1"/>
  <c r="M397" i="1"/>
  <c r="M396" i="1" s="1"/>
  <c r="M395" i="1" s="1"/>
  <c r="M393" i="1"/>
  <c r="M392" i="1" s="1"/>
  <c r="M390" i="1"/>
  <c r="M389" i="1" s="1"/>
  <c r="M386" i="1"/>
  <c r="M385" i="1" s="1"/>
  <c r="M383" i="1"/>
  <c r="M382" i="1" s="1"/>
  <c r="M379" i="1"/>
  <c r="M378" i="1" s="1"/>
  <c r="M377" i="1" s="1"/>
  <c r="M369" i="1"/>
  <c r="M365" i="1" s="1"/>
  <c r="M364" i="1" s="1"/>
  <c r="M350" i="1" s="1"/>
  <c r="M329" i="1"/>
  <c r="M326" i="1" s="1"/>
  <c r="M316" i="1" s="1"/>
  <c r="M324" i="1"/>
  <c r="M323" i="1" s="1"/>
  <c r="M314" i="1"/>
  <c r="M313" i="1" s="1"/>
  <c r="M311" i="1"/>
  <c r="M310" i="1" s="1"/>
  <c r="M303" i="1"/>
  <c r="M302" i="1" s="1"/>
  <c r="M300" i="1"/>
  <c r="M298" i="1"/>
  <c r="M295" i="1"/>
  <c r="M294" i="1" s="1"/>
  <c r="M288" i="1"/>
  <c r="M286" i="1"/>
  <c r="M282" i="1"/>
  <c r="M281" i="1" s="1"/>
  <c r="M280" i="1" s="1"/>
  <c r="M278" i="1"/>
  <c r="M277" i="1" s="1"/>
  <c r="M275" i="1"/>
  <c r="M274" i="1"/>
  <c r="M270" i="1"/>
  <c r="M269" i="1" s="1"/>
  <c r="M267" i="1"/>
  <c r="M265" i="1"/>
  <c r="M263" i="1"/>
  <c r="M258" i="1"/>
  <c r="M257" i="1" s="1"/>
  <c r="M256" i="1" s="1"/>
  <c r="M255" i="1" s="1"/>
  <c r="M253" i="1"/>
  <c r="M252" i="1" s="1"/>
  <c r="M250" i="1"/>
  <c r="M249" i="1" s="1"/>
  <c r="M247" i="1"/>
  <c r="M246" i="1" s="1"/>
  <c r="M242" i="1"/>
  <c r="M241" i="1" s="1"/>
  <c r="M239" i="1"/>
  <c r="M238" i="1" s="1"/>
  <c r="M233" i="1"/>
  <c r="M231" i="1"/>
  <c r="M229" i="1"/>
  <c r="M225" i="1"/>
  <c r="M224" i="1" s="1"/>
  <c r="M223" i="1" s="1"/>
  <c r="M221" i="1"/>
  <c r="M220" i="1" s="1"/>
  <c r="M219" i="1" s="1"/>
  <c r="M214" i="1"/>
  <c r="N65" i="2" s="1"/>
  <c r="N64" i="2" s="1"/>
  <c r="M212" i="1"/>
  <c r="M210" i="1"/>
  <c r="M207" i="1"/>
  <c r="M206" i="1" s="1"/>
  <c r="M201" i="1"/>
  <c r="M200" i="1" s="1"/>
  <c r="M198" i="1"/>
  <c r="M196" i="1"/>
  <c r="M193" i="1"/>
  <c r="M192" i="1" s="1"/>
  <c r="M190" i="1"/>
  <c r="M188" i="1"/>
  <c r="M186" i="1"/>
  <c r="M182" i="1"/>
  <c r="M181" i="1" s="1"/>
  <c r="M179" i="1"/>
  <c r="M178" i="1" s="1"/>
  <c r="M169" i="1"/>
  <c r="N344" i="2" s="1"/>
  <c r="N343" i="2" s="1"/>
  <c r="N342" i="2" s="1"/>
  <c r="M166" i="1"/>
  <c r="M165" i="1" s="1"/>
  <c r="M163" i="1"/>
  <c r="M162" i="1" s="1"/>
  <c r="M160" i="1"/>
  <c r="M159" i="1" s="1"/>
  <c r="M157" i="1"/>
  <c r="M156" i="1"/>
  <c r="M154" i="1"/>
  <c r="M153" i="1" s="1"/>
  <c r="M149" i="1"/>
  <c r="M148" i="1" s="1"/>
  <c r="M146" i="1"/>
  <c r="M145" i="1" s="1"/>
  <c r="M141" i="1"/>
  <c r="M140" i="1" s="1"/>
  <c r="M139" i="1" s="1"/>
  <c r="M138" i="1" s="1"/>
  <c r="M135" i="1"/>
  <c r="M134" i="1" s="1"/>
  <c r="M133" i="1" s="1"/>
  <c r="M131" i="1"/>
  <c r="M130" i="1" s="1"/>
  <c r="M129" i="1" s="1"/>
  <c r="M127" i="1"/>
  <c r="M126" i="1" s="1"/>
  <c r="M125" i="1" s="1"/>
  <c r="M122" i="1"/>
  <c r="M121" i="1" s="1"/>
  <c r="M120" i="1" s="1"/>
  <c r="M118" i="1"/>
  <c r="M116" i="1"/>
  <c r="M114" i="1"/>
  <c r="M108" i="1"/>
  <c r="M107" i="1" s="1"/>
  <c r="M106" i="1" s="1"/>
  <c r="M105" i="1" s="1"/>
  <c r="M103" i="1"/>
  <c r="M102" i="1" s="1"/>
  <c r="M100" i="1"/>
  <c r="M98" i="1"/>
  <c r="M96" i="1"/>
  <c r="M93" i="1"/>
  <c r="M91" i="1"/>
  <c r="M86" i="1"/>
  <c r="M85" i="1" s="1"/>
  <c r="M84" i="1" s="1"/>
  <c r="M78" i="1"/>
  <c r="M77" i="1" s="1"/>
  <c r="M76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 s="1"/>
  <c r="M45" i="1" s="1"/>
  <c r="M44" i="1" s="1"/>
  <c r="M37" i="1"/>
  <c r="M36" i="1" s="1"/>
  <c r="M35" i="1" s="1"/>
  <c r="M34" i="1" s="1"/>
  <c r="K458" i="1"/>
  <c r="K456" i="1"/>
  <c r="K454" i="1"/>
  <c r="K451" i="1"/>
  <c r="K445" i="1"/>
  <c r="K443" i="1"/>
  <c r="L443" i="1" s="1"/>
  <c r="K441" i="1"/>
  <c r="K437" i="1"/>
  <c r="K436" i="1" s="1"/>
  <c r="K435" i="1" s="1"/>
  <c r="K431" i="1"/>
  <c r="K427" i="1" s="1"/>
  <c r="L427" i="1" s="1"/>
  <c r="K425" i="1"/>
  <c r="K422" i="1"/>
  <c r="K414" i="1"/>
  <c r="K413" i="1"/>
  <c r="L413" i="1" s="1"/>
  <c r="K411" i="1"/>
  <c r="K407" i="1"/>
  <c r="K405" i="1"/>
  <c r="J389" i="3" s="1"/>
  <c r="K397" i="1"/>
  <c r="L397" i="1" s="1"/>
  <c r="K393" i="1"/>
  <c r="K390" i="1"/>
  <c r="K386" i="1"/>
  <c r="L386" i="1" s="1"/>
  <c r="K383" i="1"/>
  <c r="K379" i="1"/>
  <c r="K369" i="1"/>
  <c r="K330" i="1"/>
  <c r="K324" i="1"/>
  <c r="K323" i="1"/>
  <c r="K314" i="1"/>
  <c r="K313" i="1" s="1"/>
  <c r="K311" i="1"/>
  <c r="K303" i="1"/>
  <c r="K300" i="1"/>
  <c r="L300" i="1" s="1"/>
  <c r="K298" i="1"/>
  <c r="L298" i="1" s="1"/>
  <c r="K295" i="1"/>
  <c r="K288" i="1"/>
  <c r="L288" i="1" s="1"/>
  <c r="K286" i="1"/>
  <c r="K282" i="1"/>
  <c r="K278" i="1"/>
  <c r="K277" i="1" s="1"/>
  <c r="K275" i="1"/>
  <c r="L275" i="1" s="1"/>
  <c r="K274" i="1"/>
  <c r="K270" i="1"/>
  <c r="K267" i="1"/>
  <c r="L267" i="1" s="1"/>
  <c r="K265" i="1"/>
  <c r="L265" i="1" s="1"/>
  <c r="K263" i="1"/>
  <c r="K258" i="1"/>
  <c r="K253" i="1"/>
  <c r="K250" i="1"/>
  <c r="L250" i="1" s="1"/>
  <c r="K247" i="1"/>
  <c r="K242" i="1"/>
  <c r="L242" i="1" s="1"/>
  <c r="K239" i="1"/>
  <c r="K238" i="1" s="1"/>
  <c r="K233" i="1"/>
  <c r="L233" i="1" s="1"/>
  <c r="K231" i="1"/>
  <c r="K229" i="1"/>
  <c r="K225" i="1"/>
  <c r="K224" i="1" s="1"/>
  <c r="K223" i="1" s="1"/>
  <c r="K221" i="1"/>
  <c r="K217" i="1"/>
  <c r="K216" i="1" s="1"/>
  <c r="L216" i="1" s="1"/>
  <c r="K214" i="1"/>
  <c r="K212" i="1"/>
  <c r="K210" i="1"/>
  <c r="L210" i="1" s="1"/>
  <c r="K207" i="1"/>
  <c r="K206" i="1" s="1"/>
  <c r="K201" i="1"/>
  <c r="K198" i="1"/>
  <c r="L198" i="1" s="1"/>
  <c r="K196" i="1"/>
  <c r="K193" i="1"/>
  <c r="K190" i="1"/>
  <c r="K188" i="1"/>
  <c r="K186" i="1"/>
  <c r="L186" i="1" s="1"/>
  <c r="K182" i="1"/>
  <c r="K179" i="1"/>
  <c r="K178" i="1" s="1"/>
  <c r="K169" i="1"/>
  <c r="L344" i="2" s="1"/>
  <c r="K166" i="1"/>
  <c r="K165" i="1" s="1"/>
  <c r="K163" i="1"/>
  <c r="K162" i="1" s="1"/>
  <c r="K160" i="1"/>
  <c r="K157" i="1"/>
  <c r="L157" i="1" s="1"/>
  <c r="K156" i="1"/>
  <c r="K154" i="1"/>
  <c r="K153" i="1" s="1"/>
  <c r="K149" i="1"/>
  <c r="K148" i="1" s="1"/>
  <c r="K146" i="1"/>
  <c r="K141" i="1"/>
  <c r="K135" i="1"/>
  <c r="K131" i="1"/>
  <c r="K127" i="1"/>
  <c r="K126" i="1" s="1"/>
  <c r="K125" i="1" s="1"/>
  <c r="K122" i="1"/>
  <c r="K121" i="1" s="1"/>
  <c r="K120" i="1" s="1"/>
  <c r="K118" i="1"/>
  <c r="K116" i="1"/>
  <c r="K114" i="1"/>
  <c r="L114" i="1" s="1"/>
  <c r="K108" i="1"/>
  <c r="K103" i="1"/>
  <c r="K100" i="1"/>
  <c r="K98" i="1"/>
  <c r="K96" i="1"/>
  <c r="K93" i="1"/>
  <c r="K91" i="1"/>
  <c r="K86" i="1"/>
  <c r="K78" i="1"/>
  <c r="K70" i="1"/>
  <c r="K66" i="1"/>
  <c r="K62" i="1"/>
  <c r="L62" i="1" s="1"/>
  <c r="K58" i="1"/>
  <c r="K55" i="1"/>
  <c r="K54" i="1" s="1"/>
  <c r="K52" i="1"/>
  <c r="L52" i="1" s="1"/>
  <c r="K47" i="1"/>
  <c r="K46" i="1" s="1"/>
  <c r="K37" i="1"/>
  <c r="J440" i="1" l="1"/>
  <c r="J439" i="1" s="1"/>
  <c r="H388" i="1"/>
  <c r="J95" i="1"/>
  <c r="J195" i="1"/>
  <c r="J262" i="1"/>
  <c r="J409" i="1"/>
  <c r="M388" i="3"/>
  <c r="N389" i="3"/>
  <c r="J388" i="3"/>
  <c r="K389" i="3"/>
  <c r="H365" i="1"/>
  <c r="H364" i="1" s="1"/>
  <c r="L146" i="1"/>
  <c r="L70" i="1"/>
  <c r="L103" i="1"/>
  <c r="L118" i="1"/>
  <c r="N421" i="1"/>
  <c r="H421" i="1"/>
  <c r="H420" i="1" s="1"/>
  <c r="H419" i="1" s="1"/>
  <c r="M262" i="1"/>
  <c r="M285" i="1"/>
  <c r="M284" i="1" s="1"/>
  <c r="L313" i="1"/>
  <c r="L46" i="1"/>
  <c r="M261" i="1"/>
  <c r="M260" i="1" s="1"/>
  <c r="K51" i="1"/>
  <c r="K61" i="1"/>
  <c r="L96" i="1"/>
  <c r="L156" i="1"/>
  <c r="K241" i="1"/>
  <c r="L241" i="1" s="1"/>
  <c r="K385" i="1"/>
  <c r="L385" i="1" s="1"/>
  <c r="K396" i="1"/>
  <c r="K395" i="1" s="1"/>
  <c r="L441" i="1"/>
  <c r="L454" i="1"/>
  <c r="M421" i="1"/>
  <c r="M420" i="1" s="1"/>
  <c r="M419" i="1" s="1"/>
  <c r="M453" i="1"/>
  <c r="H195" i="1"/>
  <c r="M195" i="1"/>
  <c r="O156" i="1"/>
  <c r="K95" i="1"/>
  <c r="O86" i="1"/>
  <c r="O98" i="1"/>
  <c r="M113" i="1"/>
  <c r="M112" i="1" s="1"/>
  <c r="J401" i="2"/>
  <c r="I225" i="3"/>
  <c r="L225" i="3"/>
  <c r="L135" i="1"/>
  <c r="L208" i="2"/>
  <c r="O208" i="2"/>
  <c r="K208" i="2"/>
  <c r="K207" i="2" s="1"/>
  <c r="K204" i="2" s="1"/>
  <c r="N208" i="2"/>
  <c r="L293" i="3"/>
  <c r="N304" i="3"/>
  <c r="N297" i="3"/>
  <c r="K304" i="3"/>
  <c r="K297" i="3"/>
  <c r="L131" i="1"/>
  <c r="L221" i="1"/>
  <c r="L314" i="1"/>
  <c r="M309" i="1"/>
  <c r="M308" i="1" s="1"/>
  <c r="J309" i="1"/>
  <c r="L165" i="1"/>
  <c r="N170" i="2"/>
  <c r="L37" i="1"/>
  <c r="L125" i="1"/>
  <c r="K145" i="1"/>
  <c r="K144" i="1" s="1"/>
  <c r="L193" i="1"/>
  <c r="L206" i="1"/>
  <c r="P132" i="2"/>
  <c r="G77" i="3"/>
  <c r="I244" i="1"/>
  <c r="H241" i="1"/>
  <c r="G52" i="3"/>
  <c r="P148" i="2"/>
  <c r="G317" i="3"/>
  <c r="G137" i="3"/>
  <c r="H209" i="1"/>
  <c r="H104" i="3"/>
  <c r="H105" i="3"/>
  <c r="N75" i="3"/>
  <c r="N39" i="3"/>
  <c r="N348" i="3"/>
  <c r="K134" i="2"/>
  <c r="P215" i="2"/>
  <c r="P141" i="2"/>
  <c r="L289" i="2"/>
  <c r="L288" i="2" s="1"/>
  <c r="P186" i="2"/>
  <c r="K157" i="3"/>
  <c r="N434" i="2"/>
  <c r="N433" i="2" s="1"/>
  <c r="P433" i="2" s="1"/>
  <c r="N275" i="3"/>
  <c r="K86" i="3"/>
  <c r="K82" i="3"/>
  <c r="N208" i="3"/>
  <c r="N196" i="3"/>
  <c r="M284" i="2"/>
  <c r="M171" i="2"/>
  <c r="M142" i="2"/>
  <c r="P298" i="2"/>
  <c r="P177" i="2"/>
  <c r="N368" i="3"/>
  <c r="M35" i="2"/>
  <c r="P306" i="2"/>
  <c r="L323" i="1"/>
  <c r="J434" i="1"/>
  <c r="J433" i="1" s="1"/>
  <c r="K102" i="1"/>
  <c r="L102" i="1" s="1"/>
  <c r="L217" i="1"/>
  <c r="L231" i="1"/>
  <c r="L278" i="1"/>
  <c r="L324" i="1"/>
  <c r="L393" i="1"/>
  <c r="L407" i="1"/>
  <c r="L422" i="1"/>
  <c r="M409" i="1"/>
  <c r="J421" i="1"/>
  <c r="J420" i="1" s="1"/>
  <c r="J419" i="1" s="1"/>
  <c r="O198" i="1"/>
  <c r="O212" i="1"/>
  <c r="H297" i="1"/>
  <c r="N275" i="2"/>
  <c r="N274" i="2" s="1"/>
  <c r="N260" i="2"/>
  <c r="N259" i="2" s="1"/>
  <c r="K428" i="3"/>
  <c r="K412" i="3"/>
  <c r="L95" i="1"/>
  <c r="L178" i="1"/>
  <c r="L445" i="1"/>
  <c r="L458" i="1"/>
  <c r="O223" i="1"/>
  <c r="J113" i="1"/>
  <c r="J112" i="1" s="1"/>
  <c r="J111" i="1" s="1"/>
  <c r="O190" i="1"/>
  <c r="O414" i="1"/>
  <c r="N440" i="1"/>
  <c r="N439" i="1" s="1"/>
  <c r="H40" i="1"/>
  <c r="H113" i="1"/>
  <c r="H112" i="1" s="1"/>
  <c r="H111" i="1" s="1"/>
  <c r="H185" i="1"/>
  <c r="H409" i="1"/>
  <c r="H403" i="1" s="1"/>
  <c r="H440" i="1"/>
  <c r="H453" i="1"/>
  <c r="H449" i="1" s="1"/>
  <c r="H448" i="1" s="1"/>
  <c r="H447" i="1" s="1"/>
  <c r="P282" i="2"/>
  <c r="P147" i="2"/>
  <c r="K45" i="1"/>
  <c r="K44" i="1" s="1"/>
  <c r="L44" i="1" s="1"/>
  <c r="L437" i="1"/>
  <c r="M297" i="1"/>
  <c r="J404" i="1"/>
  <c r="J403" i="1" s="1"/>
  <c r="O66" i="1"/>
  <c r="N85" i="1"/>
  <c r="N84" i="1" s="1"/>
  <c r="O84" i="1" s="1"/>
  <c r="O323" i="1"/>
  <c r="O407" i="1"/>
  <c r="O443" i="1"/>
  <c r="H90" i="1"/>
  <c r="P320" i="2"/>
  <c r="N395" i="3"/>
  <c r="K368" i="3"/>
  <c r="G316" i="3"/>
  <c r="N273" i="1"/>
  <c r="O277" i="1"/>
  <c r="L51" i="1"/>
  <c r="K90" i="1"/>
  <c r="L93" i="1"/>
  <c r="L435" i="1"/>
  <c r="K113" i="1"/>
  <c r="L116" i="1"/>
  <c r="K273" i="1"/>
  <c r="L277" i="1"/>
  <c r="K365" i="1"/>
  <c r="L369" i="1"/>
  <c r="K421" i="1"/>
  <c r="L425" i="1"/>
  <c r="K453" i="1"/>
  <c r="L456" i="1"/>
  <c r="K65" i="1"/>
  <c r="L65" i="1" s="1"/>
  <c r="L66" i="1"/>
  <c r="K246" i="1"/>
  <c r="L246" i="1" s="1"/>
  <c r="L247" i="1"/>
  <c r="K257" i="1"/>
  <c r="L258" i="1"/>
  <c r="K269" i="1"/>
  <c r="L269" i="1" s="1"/>
  <c r="L270" i="1"/>
  <c r="K294" i="1"/>
  <c r="L295" i="1"/>
  <c r="K302" i="1"/>
  <c r="L302" i="1" s="1"/>
  <c r="L303" i="1"/>
  <c r="K378" i="1"/>
  <c r="L379" i="1"/>
  <c r="M60" i="1"/>
  <c r="M95" i="1"/>
  <c r="M185" i="1"/>
  <c r="M184" i="1" s="1"/>
  <c r="M273" i="1"/>
  <c r="M440" i="1"/>
  <c r="M439" i="1" s="1"/>
  <c r="M434" i="1" s="1"/>
  <c r="M433" i="1" s="1"/>
  <c r="J273" i="1"/>
  <c r="N90" i="1"/>
  <c r="O91" i="1"/>
  <c r="M303" i="3"/>
  <c r="O283" i="2"/>
  <c r="O100" i="1"/>
  <c r="O233" i="1"/>
  <c r="N262" i="1"/>
  <c r="O262" i="1" s="1"/>
  <c r="O263" i="1"/>
  <c r="O422" i="1"/>
  <c r="L47" i="1"/>
  <c r="L58" i="1"/>
  <c r="K69" i="1"/>
  <c r="L69" i="1" s="1"/>
  <c r="L91" i="1"/>
  <c r="L98" i="1"/>
  <c r="L108" i="1"/>
  <c r="L120" i="1"/>
  <c r="L141" i="1"/>
  <c r="L153" i="1"/>
  <c r="L162" i="1"/>
  <c r="L179" i="1"/>
  <c r="L190" i="1"/>
  <c r="K200" i="1"/>
  <c r="L200" i="1" s="1"/>
  <c r="L201" i="1"/>
  <c r="L65" i="2"/>
  <c r="L64" i="2" s="1"/>
  <c r="M64" i="2" s="1"/>
  <c r="L214" i="1"/>
  <c r="L223" i="1"/>
  <c r="L238" i="1"/>
  <c r="K249" i="1"/>
  <c r="L249" i="1" s="1"/>
  <c r="K262" i="1"/>
  <c r="L262" i="1" s="1"/>
  <c r="L263" i="1"/>
  <c r="L274" i="1"/>
  <c r="K281" i="1"/>
  <c r="L282" i="1"/>
  <c r="K297" i="1"/>
  <c r="L297" i="1" s="1"/>
  <c r="K310" i="1"/>
  <c r="L311" i="1"/>
  <c r="K382" i="1"/>
  <c r="L383" i="1"/>
  <c r="K392" i="1"/>
  <c r="L392" i="1" s="1"/>
  <c r="K404" i="1"/>
  <c r="L405" i="1"/>
  <c r="L414" i="1"/>
  <c r="L431" i="1"/>
  <c r="K440" i="1"/>
  <c r="K450" i="1"/>
  <c r="L450" i="1" s="1"/>
  <c r="L451" i="1"/>
  <c r="M209" i="1"/>
  <c r="M228" i="1"/>
  <c r="M404" i="1"/>
  <c r="M403" i="1" s="1"/>
  <c r="J90" i="1"/>
  <c r="J89" i="1" s="1"/>
  <c r="I303" i="3"/>
  <c r="I298" i="3" s="1"/>
  <c r="K283" i="2"/>
  <c r="K278" i="2" s="1"/>
  <c r="J293" i="1"/>
  <c r="J381" i="1"/>
  <c r="J453" i="1"/>
  <c r="N51" i="1"/>
  <c r="O51" i="1" s="1"/>
  <c r="O52" i="1"/>
  <c r="N65" i="1"/>
  <c r="O65" i="1" s="1"/>
  <c r="O78" i="1"/>
  <c r="O93" i="1"/>
  <c r="N102" i="1"/>
  <c r="O102" i="1" s="1"/>
  <c r="O103" i="1"/>
  <c r="O118" i="1"/>
  <c r="O157" i="1"/>
  <c r="O188" i="1"/>
  <c r="O196" i="1"/>
  <c r="N209" i="1"/>
  <c r="O209" i="1" s="1"/>
  <c r="O210" i="1"/>
  <c r="O238" i="1"/>
  <c r="O250" i="1"/>
  <c r="O265" i="1"/>
  <c r="O314" i="1"/>
  <c r="N313" i="1"/>
  <c r="O313" i="1" s="1"/>
  <c r="N365" i="1"/>
  <c r="O369" i="1"/>
  <c r="N389" i="1"/>
  <c r="O390" i="1"/>
  <c r="O397" i="1"/>
  <c r="O413" i="1"/>
  <c r="O425" i="1"/>
  <c r="H51" i="1"/>
  <c r="H50" i="1" s="1"/>
  <c r="H65" i="1"/>
  <c r="H60" i="1" s="1"/>
  <c r="H200" i="1"/>
  <c r="H249" i="1"/>
  <c r="H294" i="1"/>
  <c r="H293" i="1" s="1"/>
  <c r="H323" i="1"/>
  <c r="H316" i="1" s="1"/>
  <c r="H378" i="1"/>
  <c r="N283" i="2"/>
  <c r="N278" i="2" s="1"/>
  <c r="L303" i="3"/>
  <c r="L298" i="3" s="1"/>
  <c r="O85" i="1"/>
  <c r="N95" i="1"/>
  <c r="O95" i="1" s="1"/>
  <c r="O96" i="1"/>
  <c r="O133" i="1"/>
  <c r="O159" i="1"/>
  <c r="N178" i="1"/>
  <c r="O178" i="1" s="1"/>
  <c r="O179" i="1"/>
  <c r="O242" i="1"/>
  <c r="N241" i="1"/>
  <c r="O241" i="1" s="1"/>
  <c r="N252" i="1"/>
  <c r="O252" i="1" s="1"/>
  <c r="O253" i="1"/>
  <c r="O267" i="1"/>
  <c r="O288" i="1"/>
  <c r="O300" i="1"/>
  <c r="N378" i="1"/>
  <c r="O379" i="1"/>
  <c r="O392" i="1"/>
  <c r="N404" i="1"/>
  <c r="O405" i="1"/>
  <c r="O431" i="1"/>
  <c r="N427" i="1"/>
  <c r="O427" i="1" s="1"/>
  <c r="N450" i="1"/>
  <c r="O450" i="1" s="1"/>
  <c r="O451" i="1"/>
  <c r="H69" i="1"/>
  <c r="H277" i="1"/>
  <c r="J303" i="3"/>
  <c r="L283" i="2"/>
  <c r="L100" i="1"/>
  <c r="K329" i="1"/>
  <c r="L330" i="1"/>
  <c r="K77" i="1"/>
  <c r="L78" i="1"/>
  <c r="K195" i="1"/>
  <c r="L195" i="1" s="1"/>
  <c r="L196" i="1"/>
  <c r="K252" i="1"/>
  <c r="L252" i="1" s="1"/>
  <c r="L253" i="1"/>
  <c r="K410" i="1"/>
  <c r="L411" i="1"/>
  <c r="M90" i="1"/>
  <c r="M388" i="1"/>
  <c r="M449" i="1"/>
  <c r="M448" i="1" s="1"/>
  <c r="M447" i="1" s="1"/>
  <c r="J185" i="1"/>
  <c r="J209" i="1"/>
  <c r="N69" i="1"/>
  <c r="O69" i="1" s="1"/>
  <c r="O70" i="1"/>
  <c r="O201" i="1"/>
  <c r="N200" i="1"/>
  <c r="O200" i="1" s="1"/>
  <c r="O65" i="2"/>
  <c r="O64" i="2" s="1"/>
  <c r="P64" i="2" s="1"/>
  <c r="O214" i="1"/>
  <c r="O231" i="1"/>
  <c r="N246" i="1"/>
  <c r="O246" i="1" s="1"/>
  <c r="O247" i="1"/>
  <c r="N257" i="1"/>
  <c r="O258" i="1"/>
  <c r="N269" i="1"/>
  <c r="O269" i="1" s="1"/>
  <c r="O270" i="1"/>
  <c r="O278" i="1"/>
  <c r="N294" i="1"/>
  <c r="O295" i="1"/>
  <c r="N302" i="1"/>
  <c r="O302" i="1" s="1"/>
  <c r="O303" i="1"/>
  <c r="O324" i="1"/>
  <c r="N382" i="1"/>
  <c r="O383" i="1"/>
  <c r="O393" i="1"/>
  <c r="O421" i="1"/>
  <c r="O435" i="1"/>
  <c r="O441" i="1"/>
  <c r="O454" i="1"/>
  <c r="H77" i="1"/>
  <c r="H76" i="1" s="1"/>
  <c r="H102" i="1"/>
  <c r="H228" i="1"/>
  <c r="H257" i="1"/>
  <c r="H269" i="1"/>
  <c r="H281" i="1"/>
  <c r="L61" i="1"/>
  <c r="K228" i="1"/>
  <c r="L229" i="1"/>
  <c r="K285" i="1"/>
  <c r="L286" i="1"/>
  <c r="L436" i="1"/>
  <c r="K85" i="1"/>
  <c r="L86" i="1"/>
  <c r="K185" i="1"/>
  <c r="L188" i="1"/>
  <c r="K209" i="1"/>
  <c r="L209" i="1" s="1"/>
  <c r="L212" i="1"/>
  <c r="K389" i="1"/>
  <c r="L389" i="1" s="1"/>
  <c r="L390" i="1"/>
  <c r="O77" i="1"/>
  <c r="N76" i="1"/>
  <c r="O76" i="1" s="1"/>
  <c r="O116" i="1"/>
  <c r="N185" i="1"/>
  <c r="O186" i="1"/>
  <c r="N195" i="1"/>
  <c r="O195" i="1" s="1"/>
  <c r="O249" i="1"/>
  <c r="O274" i="1"/>
  <c r="N281" i="1"/>
  <c r="O282" i="1"/>
  <c r="N297" i="1"/>
  <c r="O297" i="1" s="1"/>
  <c r="N310" i="1"/>
  <c r="O311" i="1"/>
  <c r="O386" i="1"/>
  <c r="N385" i="1"/>
  <c r="O385" i="1" s="1"/>
  <c r="N395" i="1"/>
  <c r="O395" i="1" s="1"/>
  <c r="O396" i="1"/>
  <c r="N410" i="1"/>
  <c r="O411" i="1"/>
  <c r="O436" i="1"/>
  <c r="O456" i="1"/>
  <c r="H39" i="1"/>
  <c r="H385" i="1"/>
  <c r="H381" i="1" s="1"/>
  <c r="H439" i="1"/>
  <c r="J228" i="1"/>
  <c r="J227" i="1" s="1"/>
  <c r="J285" i="1"/>
  <c r="J284" i="1" s="1"/>
  <c r="N46" i="1"/>
  <c r="O47" i="1"/>
  <c r="N61" i="1"/>
  <c r="O61" i="1" s="1"/>
  <c r="O62" i="1"/>
  <c r="N113" i="1"/>
  <c r="O114" i="1"/>
  <c r="N228" i="1"/>
  <c r="O228" i="1" s="1"/>
  <c r="O275" i="1"/>
  <c r="N285" i="1"/>
  <c r="O298" i="1"/>
  <c r="O437" i="1"/>
  <c r="O445" i="1"/>
  <c r="N453" i="1"/>
  <c r="O453" i="1" s="1"/>
  <c r="H95" i="1"/>
  <c r="H262" i="1"/>
  <c r="O330" i="1"/>
  <c r="O329" i="1"/>
  <c r="O326" i="1"/>
  <c r="O316" i="1" s="1"/>
  <c r="O229" i="1"/>
  <c r="O458" i="1"/>
  <c r="O286" i="1"/>
  <c r="K260" i="2"/>
  <c r="K259" i="2" s="1"/>
  <c r="P358" i="2"/>
  <c r="P268" i="2"/>
  <c r="P216" i="2"/>
  <c r="P214" i="2"/>
  <c r="P183" i="2"/>
  <c r="P164" i="2"/>
  <c r="P144" i="2"/>
  <c r="N419" i="3"/>
  <c r="N344" i="3"/>
  <c r="N291" i="3"/>
  <c r="K246" i="3"/>
  <c r="K150" i="3"/>
  <c r="K122" i="3"/>
  <c r="K46" i="3"/>
  <c r="N35" i="3"/>
  <c r="K208" i="3"/>
  <c r="K196" i="3"/>
  <c r="M136" i="2"/>
  <c r="N134" i="2"/>
  <c r="L289" i="3"/>
  <c r="L288" i="3" s="1"/>
  <c r="L276" i="3" s="1"/>
  <c r="N65" i="3"/>
  <c r="P277" i="2"/>
  <c r="P273" i="2"/>
  <c r="P166" i="2"/>
  <c r="P89" i="2"/>
  <c r="K344" i="3"/>
  <c r="K294" i="3"/>
  <c r="K291" i="3"/>
  <c r="N266" i="3"/>
  <c r="N254" i="3"/>
  <c r="N250" i="3"/>
  <c r="N212" i="3"/>
  <c r="N211" i="3"/>
  <c r="N210" i="3"/>
  <c r="O185" i="2"/>
  <c r="O184" i="2" s="1"/>
  <c r="P184" i="2" s="1"/>
  <c r="N159" i="2"/>
  <c r="N158" i="2" s="1"/>
  <c r="N151" i="2" s="1"/>
  <c r="O146" i="2"/>
  <c r="O145" i="2" s="1"/>
  <c r="P145" i="2" s="1"/>
  <c r="L391" i="3"/>
  <c r="L420" i="3"/>
  <c r="K36" i="1"/>
  <c r="K35" i="1" s="1"/>
  <c r="L35" i="1" s="1"/>
  <c r="K57" i="1"/>
  <c r="L57" i="1" s="1"/>
  <c r="O120" i="1"/>
  <c r="O149" i="1"/>
  <c r="O165" i="1"/>
  <c r="L224" i="1"/>
  <c r="O166" i="1"/>
  <c r="K397" i="2"/>
  <c r="K289" i="2"/>
  <c r="K288" i="2" s="1"/>
  <c r="N415" i="2"/>
  <c r="N411" i="2" s="1"/>
  <c r="O143" i="2"/>
  <c r="O142" i="2" s="1"/>
  <c r="P142" i="2" s="1"/>
  <c r="K186" i="3"/>
  <c r="K154" i="3"/>
  <c r="N150" i="3"/>
  <c r="K114" i="3"/>
  <c r="J85" i="3"/>
  <c r="K85" i="3" s="1"/>
  <c r="N61" i="3"/>
  <c r="K50" i="3"/>
  <c r="J45" i="3"/>
  <c r="K45" i="3" s="1"/>
  <c r="O122" i="1"/>
  <c r="O169" i="1"/>
  <c r="L154" i="1"/>
  <c r="L126" i="1"/>
  <c r="L55" i="1"/>
  <c r="M211" i="2"/>
  <c r="L135" i="2"/>
  <c r="M135" i="2" s="1"/>
  <c r="N289" i="2"/>
  <c r="N288" i="2" s="1"/>
  <c r="L352" i="3"/>
  <c r="K324" i="3"/>
  <c r="K266" i="3"/>
  <c r="K254" i="3"/>
  <c r="K250" i="3"/>
  <c r="N209" i="3"/>
  <c r="N207" i="3"/>
  <c r="N143" i="3"/>
  <c r="N127" i="3"/>
  <c r="K103" i="3"/>
  <c r="K98" i="3"/>
  <c r="O127" i="1"/>
  <c r="O145" i="1"/>
  <c r="O154" i="1"/>
  <c r="O160" i="1"/>
  <c r="O221" i="1"/>
  <c r="P336" i="2"/>
  <c r="O176" i="2"/>
  <c r="O175" i="2" s="1"/>
  <c r="P175" i="2" s="1"/>
  <c r="O163" i="2"/>
  <c r="P163" i="2" s="1"/>
  <c r="N428" i="3"/>
  <c r="I293" i="3"/>
  <c r="I88" i="3"/>
  <c r="I87" i="3" s="1"/>
  <c r="K49" i="3"/>
  <c r="L316" i="3"/>
  <c r="O55" i="1"/>
  <c r="O182" i="1"/>
  <c r="L239" i="1"/>
  <c r="L149" i="1"/>
  <c r="L121" i="1"/>
  <c r="M85" i="2"/>
  <c r="N271" i="2"/>
  <c r="N270" i="2" s="1"/>
  <c r="N267" i="2"/>
  <c r="N266" i="2" s="1"/>
  <c r="P213" i="2"/>
  <c r="O182" i="2"/>
  <c r="P182" i="2" s="1"/>
  <c r="N165" i="2"/>
  <c r="O140" i="2"/>
  <c r="P140" i="2" s="1"/>
  <c r="N67" i="2"/>
  <c r="P67" i="2" s="1"/>
  <c r="I420" i="3"/>
  <c r="N402" i="3"/>
  <c r="N356" i="3"/>
  <c r="N324" i="3"/>
  <c r="J102" i="3"/>
  <c r="J101" i="3" s="1"/>
  <c r="K101" i="3" s="1"/>
  <c r="O129" i="1"/>
  <c r="O192" i="1"/>
  <c r="M144" i="1"/>
  <c r="M143" i="1" s="1"/>
  <c r="N107" i="1"/>
  <c r="O108" i="1"/>
  <c r="N152" i="1"/>
  <c r="K434" i="2"/>
  <c r="M435" i="2"/>
  <c r="L318" i="2"/>
  <c r="M318" i="2" s="1"/>
  <c r="M319" i="2"/>
  <c r="M300" i="2"/>
  <c r="L299" i="2"/>
  <c r="M287" i="2"/>
  <c r="L286" i="2"/>
  <c r="L246" i="2"/>
  <c r="M246" i="2" s="1"/>
  <c r="M247" i="2"/>
  <c r="L202" i="2"/>
  <c r="M203" i="2"/>
  <c r="L193" i="2"/>
  <c r="M194" i="2"/>
  <c r="L185" i="2"/>
  <c r="M186" i="2"/>
  <c r="L137" i="2"/>
  <c r="M137" i="2" s="1"/>
  <c r="M138" i="2"/>
  <c r="L83" i="2"/>
  <c r="M83" i="2" s="1"/>
  <c r="M84" i="2"/>
  <c r="O437" i="2"/>
  <c r="P438" i="2"/>
  <c r="P311" i="2"/>
  <c r="O310" i="2"/>
  <c r="P246" i="2"/>
  <c r="P193" i="2"/>
  <c r="O192" i="2"/>
  <c r="P192" i="2" s="1"/>
  <c r="O125" i="2"/>
  <c r="P126" i="2"/>
  <c r="O116" i="2"/>
  <c r="P117" i="2"/>
  <c r="O84" i="2"/>
  <c r="P85" i="2"/>
  <c r="J430" i="3"/>
  <c r="K431" i="3"/>
  <c r="J370" i="3"/>
  <c r="K371" i="3"/>
  <c r="K348" i="3"/>
  <c r="J347" i="3"/>
  <c r="K347" i="3" s="1"/>
  <c r="M343" i="3"/>
  <c r="M323" i="3"/>
  <c r="M296" i="3"/>
  <c r="N296" i="3" s="1"/>
  <c r="J277" i="3"/>
  <c r="K277" i="3" s="1"/>
  <c r="K281" i="3"/>
  <c r="J264" i="3"/>
  <c r="K265" i="3"/>
  <c r="J253" i="3"/>
  <c r="K255" i="3"/>
  <c r="J249" i="3"/>
  <c r="K251" i="3"/>
  <c r="J245" i="3"/>
  <c r="K247" i="3"/>
  <c r="K242" i="3"/>
  <c r="J241" i="3"/>
  <c r="J177" i="3"/>
  <c r="K178" i="3"/>
  <c r="M149" i="3"/>
  <c r="J120" i="3"/>
  <c r="K121" i="3"/>
  <c r="J93" i="3"/>
  <c r="K93" i="3" s="1"/>
  <c r="K94" i="3"/>
  <c r="K92" i="3"/>
  <c r="J91" i="3"/>
  <c r="K91" i="3" s="1"/>
  <c r="G193" i="3"/>
  <c r="K107" i="1"/>
  <c r="K130" i="1"/>
  <c r="K220" i="1"/>
  <c r="N181" i="1"/>
  <c r="O181" i="1" s="1"/>
  <c r="N220" i="1"/>
  <c r="H35" i="1"/>
  <c r="H124" i="1"/>
  <c r="H140" i="1"/>
  <c r="H159" i="1"/>
  <c r="H168" i="1"/>
  <c r="H192" i="1"/>
  <c r="H184" i="1" s="1"/>
  <c r="L207" i="1"/>
  <c r="L166" i="1"/>
  <c r="O193" i="1"/>
  <c r="O146" i="1"/>
  <c r="O141" i="1"/>
  <c r="M432" i="2"/>
  <c r="L431" i="2"/>
  <c r="M431" i="2" s="1"/>
  <c r="M379" i="2"/>
  <c r="L378" i="2"/>
  <c r="L334" i="2"/>
  <c r="M334" i="2" s="1"/>
  <c r="M335" i="2"/>
  <c r="M316" i="2"/>
  <c r="L315" i="2"/>
  <c r="M315" i="2" s="1"/>
  <c r="L279" i="2"/>
  <c r="M280" i="2"/>
  <c r="L275" i="2"/>
  <c r="M276" i="2"/>
  <c r="L271" i="2"/>
  <c r="M272" i="2"/>
  <c r="L267" i="2"/>
  <c r="M268" i="2"/>
  <c r="L253" i="2"/>
  <c r="M253" i="2" s="1"/>
  <c r="M254" i="2"/>
  <c r="L153" i="2"/>
  <c r="M154" i="2"/>
  <c r="L146" i="2"/>
  <c r="M147" i="2"/>
  <c r="M100" i="2"/>
  <c r="L94" i="2"/>
  <c r="M95" i="2"/>
  <c r="L57" i="2"/>
  <c r="M58" i="2"/>
  <c r="L46" i="2"/>
  <c r="M47" i="2"/>
  <c r="P419" i="2"/>
  <c r="O418" i="2"/>
  <c r="P418" i="2" s="1"/>
  <c r="O384" i="2"/>
  <c r="P384" i="2" s="1"/>
  <c r="P385" i="2"/>
  <c r="O371" i="2"/>
  <c r="P372" i="2"/>
  <c r="O355" i="2"/>
  <c r="P356" i="2"/>
  <c r="P319" i="2"/>
  <c r="O318" i="2"/>
  <c r="P318" i="2" s="1"/>
  <c r="O256" i="2"/>
  <c r="P256" i="2" s="1"/>
  <c r="P257" i="2"/>
  <c r="O248" i="2"/>
  <c r="P248" i="2" s="1"/>
  <c r="P249" i="2"/>
  <c r="O153" i="2"/>
  <c r="P154" i="2"/>
  <c r="O135" i="2"/>
  <c r="P136" i="2"/>
  <c r="O73" i="2"/>
  <c r="P74" i="2"/>
  <c r="M427" i="3"/>
  <c r="J418" i="3"/>
  <c r="K419" i="3"/>
  <c r="M401" i="3"/>
  <c r="K395" i="3"/>
  <c r="J394" i="3"/>
  <c r="K394" i="3" s="1"/>
  <c r="M374" i="3"/>
  <c r="N375" i="3"/>
  <c r="J362" i="3"/>
  <c r="K363" i="3"/>
  <c r="K356" i="3"/>
  <c r="J355" i="3"/>
  <c r="K355" i="3" s="1"/>
  <c r="M350" i="3"/>
  <c r="N351" i="3"/>
  <c r="J336" i="3"/>
  <c r="K337" i="3"/>
  <c r="K312" i="3"/>
  <c r="J311" i="3"/>
  <c r="J289" i="3"/>
  <c r="K290" i="3"/>
  <c r="M185" i="3"/>
  <c r="N186" i="3"/>
  <c r="J184" i="3"/>
  <c r="K184" i="3" s="1"/>
  <c r="K185" i="3"/>
  <c r="K134" i="3"/>
  <c r="J133" i="3"/>
  <c r="K113" i="3"/>
  <c r="J112" i="3"/>
  <c r="K112" i="3" s="1"/>
  <c r="J110" i="3"/>
  <c r="K111" i="3"/>
  <c r="I69" i="3"/>
  <c r="M152" i="1"/>
  <c r="N57" i="1"/>
  <c r="O57" i="1" s="1"/>
  <c r="O58" i="1"/>
  <c r="H181" i="1"/>
  <c r="H177" i="1" s="1"/>
  <c r="O207" i="1"/>
  <c r="O153" i="1"/>
  <c r="M430" i="2"/>
  <c r="L429" i="2"/>
  <c r="M429" i="2" s="1"/>
  <c r="L399" i="2"/>
  <c r="M400" i="2"/>
  <c r="K140" i="1"/>
  <c r="L148" i="1"/>
  <c r="K159" i="1"/>
  <c r="L159" i="1" s="1"/>
  <c r="L160" i="1"/>
  <c r="K168" i="1"/>
  <c r="K181" i="1"/>
  <c r="L181" i="1" s="1"/>
  <c r="L182" i="1"/>
  <c r="K192" i="1"/>
  <c r="L192" i="1" s="1"/>
  <c r="M124" i="1"/>
  <c r="M168" i="1"/>
  <c r="J144" i="1"/>
  <c r="J143" i="1" s="1"/>
  <c r="J168" i="1"/>
  <c r="O54" i="1"/>
  <c r="N126" i="1"/>
  <c r="N139" i="1"/>
  <c r="O140" i="1"/>
  <c r="N205" i="1"/>
  <c r="H205" i="1"/>
  <c r="O225" i="1"/>
  <c r="O135" i="1"/>
  <c r="O131" i="1"/>
  <c r="M428" i="2"/>
  <c r="L427" i="2"/>
  <c r="M414" i="2"/>
  <c r="L413" i="2"/>
  <c r="M332" i="2"/>
  <c r="L331" i="2"/>
  <c r="M331" i="2" s="1"/>
  <c r="K305" i="2"/>
  <c r="K304" i="2" s="1"/>
  <c r="K303" i="2" s="1"/>
  <c r="K302" i="2" s="1"/>
  <c r="M282" i="2"/>
  <c r="L281" i="2"/>
  <c r="M281" i="2" s="1"/>
  <c r="L162" i="2"/>
  <c r="M162" i="2" s="1"/>
  <c r="M163" i="2"/>
  <c r="L115" i="2"/>
  <c r="M115" i="2" s="1"/>
  <c r="M116" i="2"/>
  <c r="P421" i="2"/>
  <c r="O420" i="2"/>
  <c r="P420" i="2" s="1"/>
  <c r="O392" i="2"/>
  <c r="P393" i="2"/>
  <c r="O334" i="2"/>
  <c r="P334" i="2" s="1"/>
  <c r="P335" i="2"/>
  <c r="O325" i="2"/>
  <c r="P325" i="2" s="1"/>
  <c r="P326" i="2"/>
  <c r="O267" i="2"/>
  <c r="P269" i="2"/>
  <c r="O264" i="2"/>
  <c r="P265" i="2"/>
  <c r="N239" i="2"/>
  <c r="P240" i="2"/>
  <c r="P169" i="2"/>
  <c r="O168" i="2"/>
  <c r="P168" i="2" s="1"/>
  <c r="P97" i="2"/>
  <c r="O96" i="2"/>
  <c r="P96" i="2" s="1"/>
  <c r="P40" i="2"/>
  <c r="O39" i="2"/>
  <c r="P39" i="2" s="1"/>
  <c r="K410" i="3"/>
  <c r="J409" i="3"/>
  <c r="K409" i="3" s="1"/>
  <c r="J397" i="3"/>
  <c r="K397" i="3" s="1"/>
  <c r="K398" i="3"/>
  <c r="M358" i="3"/>
  <c r="N359" i="3"/>
  <c r="J338" i="3"/>
  <c r="K338" i="3" s="1"/>
  <c r="K339" i="3"/>
  <c r="M314" i="3"/>
  <c r="N315" i="3"/>
  <c r="K302" i="3"/>
  <c r="J301" i="3"/>
  <c r="K301" i="3" s="1"/>
  <c r="J234" i="3"/>
  <c r="K235" i="3"/>
  <c r="M142" i="3"/>
  <c r="M102" i="3"/>
  <c r="N103" i="3"/>
  <c r="L69" i="3"/>
  <c r="O148" i="1"/>
  <c r="O206" i="1"/>
  <c r="L163" i="1"/>
  <c r="O162" i="1"/>
  <c r="M425" i="2"/>
  <c r="L424" i="2"/>
  <c r="L392" i="2"/>
  <c r="M393" i="2"/>
  <c r="L256" i="2"/>
  <c r="M256" i="2" s="1"/>
  <c r="M257" i="2"/>
  <c r="L54" i="1"/>
  <c r="K134" i="1"/>
  <c r="M344" i="2"/>
  <c r="L343" i="2"/>
  <c r="M50" i="1"/>
  <c r="J50" i="1"/>
  <c r="J124" i="1"/>
  <c r="N36" i="1"/>
  <c r="O37" i="1"/>
  <c r="N144" i="1"/>
  <c r="N168" i="1"/>
  <c r="O344" i="2"/>
  <c r="H107" i="1"/>
  <c r="L225" i="1"/>
  <c r="L169" i="1"/>
  <c r="L127" i="1"/>
  <c r="L122" i="1"/>
  <c r="O239" i="1"/>
  <c r="O224" i="1"/>
  <c r="O163" i="1"/>
  <c r="O134" i="1"/>
  <c r="O130" i="1"/>
  <c r="O121" i="1"/>
  <c r="L436" i="2"/>
  <c r="M436" i="2" s="1"/>
  <c r="M437" i="2"/>
  <c r="M417" i="2"/>
  <c r="L416" i="2"/>
  <c r="M416" i="2" s="1"/>
  <c r="L384" i="2"/>
  <c r="M384" i="2" s="1"/>
  <c r="M385" i="2"/>
  <c r="L371" i="2"/>
  <c r="M372" i="2"/>
  <c r="M341" i="2"/>
  <c r="L340" i="2"/>
  <c r="M340" i="2" s="1"/>
  <c r="L306" i="2"/>
  <c r="M306" i="2" s="1"/>
  <c r="M307" i="2"/>
  <c r="L178" i="2"/>
  <c r="M178" i="2" s="1"/>
  <c r="M182" i="2"/>
  <c r="L173" i="2"/>
  <c r="M174" i="2"/>
  <c r="L122" i="2"/>
  <c r="M123" i="2"/>
  <c r="L72" i="2"/>
  <c r="M73" i="2"/>
  <c r="P172" i="2"/>
  <c r="O171" i="2"/>
  <c r="P171" i="2" s="1"/>
  <c r="O107" i="2"/>
  <c r="P107" i="2" s="1"/>
  <c r="P111" i="2"/>
  <c r="O100" i="2"/>
  <c r="P100" i="2" s="1"/>
  <c r="P101" i="2"/>
  <c r="P79" i="2"/>
  <c r="O78" i="2"/>
  <c r="O57" i="2"/>
  <c r="P58" i="2"/>
  <c r="O46" i="2"/>
  <c r="P47" i="2"/>
  <c r="L396" i="3"/>
  <c r="I391" i="3"/>
  <c r="M367" i="3"/>
  <c r="I352" i="3"/>
  <c r="L319" i="3"/>
  <c r="L320" i="3"/>
  <c r="J305" i="3"/>
  <c r="K305" i="3" s="1"/>
  <c r="K306" i="3"/>
  <c r="K275" i="3"/>
  <c r="J274" i="3"/>
  <c r="M238" i="3"/>
  <c r="N239" i="3"/>
  <c r="K167" i="3"/>
  <c r="J166" i="3"/>
  <c r="K160" i="3"/>
  <c r="J159" i="3"/>
  <c r="M85" i="3"/>
  <c r="N86" i="3"/>
  <c r="M60" i="3"/>
  <c r="M143" i="2"/>
  <c r="K426" i="2"/>
  <c r="M421" i="2"/>
  <c r="L418" i="2"/>
  <c r="M419" i="2"/>
  <c r="M358" i="2"/>
  <c r="L355" i="2"/>
  <c r="M355" i="2" s="1"/>
  <c r="M356" i="2"/>
  <c r="M328" i="2"/>
  <c r="L325" i="2"/>
  <c r="M325" i="2" s="1"/>
  <c r="M326" i="2"/>
  <c r="M291" i="2"/>
  <c r="K275" i="2"/>
  <c r="K274" i="2" s="1"/>
  <c r="K271" i="2"/>
  <c r="K270" i="2" s="1"/>
  <c r="K267" i="2"/>
  <c r="K266" i="2" s="1"/>
  <c r="M262" i="2"/>
  <c r="L248" i="2"/>
  <c r="M248" i="2" s="1"/>
  <c r="M249" i="2"/>
  <c r="M215" i="2"/>
  <c r="M213" i="2"/>
  <c r="K170" i="2"/>
  <c r="L168" i="2"/>
  <c r="M168" i="2" s="1"/>
  <c r="M169" i="2"/>
  <c r="M161" i="2"/>
  <c r="L159" i="2"/>
  <c r="L132" i="2"/>
  <c r="M132" i="2" s="1"/>
  <c r="M133" i="2"/>
  <c r="M126" i="2"/>
  <c r="L103" i="2"/>
  <c r="M103" i="2" s="1"/>
  <c r="M104" i="2"/>
  <c r="L89" i="2"/>
  <c r="M89" i="2" s="1"/>
  <c r="M90" i="2"/>
  <c r="L78" i="2"/>
  <c r="M79" i="2"/>
  <c r="L37" i="2"/>
  <c r="M37" i="2" s="1"/>
  <c r="M38" i="2"/>
  <c r="O431" i="2"/>
  <c r="P431" i="2" s="1"/>
  <c r="P432" i="2"/>
  <c r="O424" i="2"/>
  <c r="P425" i="2"/>
  <c r="O413" i="2"/>
  <c r="P414" i="2"/>
  <c r="O399" i="2"/>
  <c r="P400" i="2"/>
  <c r="O340" i="2"/>
  <c r="P340" i="2" s="1"/>
  <c r="P341" i="2"/>
  <c r="O332" i="2"/>
  <c r="P333" i="2"/>
  <c r="P328" i="2"/>
  <c r="P308" i="2"/>
  <c r="P300" i="2"/>
  <c r="O289" i="2"/>
  <c r="P291" i="2"/>
  <c r="O286" i="2"/>
  <c r="P287" i="2"/>
  <c r="O281" i="2"/>
  <c r="P281" i="2" s="1"/>
  <c r="O260" i="2"/>
  <c r="P261" i="2"/>
  <c r="P252" i="2"/>
  <c r="P210" i="2"/>
  <c r="O173" i="2"/>
  <c r="P174" i="2"/>
  <c r="P160" i="2"/>
  <c r="P157" i="2"/>
  <c r="O137" i="2"/>
  <c r="P137" i="2" s="1"/>
  <c r="P138" i="2"/>
  <c r="P129" i="2"/>
  <c r="O91" i="2"/>
  <c r="P91" i="2" s="1"/>
  <c r="P92" i="2"/>
  <c r="P61" i="2"/>
  <c r="P36" i="2"/>
  <c r="O33" i="2"/>
  <c r="P34" i="2"/>
  <c r="K432" i="3"/>
  <c r="J427" i="3"/>
  <c r="N424" i="3"/>
  <c r="M423" i="3"/>
  <c r="M412" i="3"/>
  <c r="N412" i="3" s="1"/>
  <c r="N413" i="3"/>
  <c r="K399" i="3"/>
  <c r="N393" i="3"/>
  <c r="M392" i="3"/>
  <c r="N386" i="3"/>
  <c r="M385" i="3"/>
  <c r="M381" i="3"/>
  <c r="N383" i="3"/>
  <c r="N382" i="3"/>
  <c r="N378" i="3"/>
  <c r="M377" i="3"/>
  <c r="L365" i="3"/>
  <c r="J367" i="3"/>
  <c r="K364" i="3"/>
  <c r="N354" i="3"/>
  <c r="M353" i="3"/>
  <c r="N353" i="3" s="1"/>
  <c r="N346" i="3"/>
  <c r="M345" i="3"/>
  <c r="N345" i="3" s="1"/>
  <c r="J343" i="3"/>
  <c r="K343" i="3" s="1"/>
  <c r="K340" i="3"/>
  <c r="J326" i="3"/>
  <c r="K327" i="3"/>
  <c r="J323" i="3"/>
  <c r="J319" i="3"/>
  <c r="K319" i="3" s="1"/>
  <c r="K321" i="3"/>
  <c r="K307" i="3"/>
  <c r="J299" i="3"/>
  <c r="K300" i="3"/>
  <c r="J296" i="3"/>
  <c r="K295" i="3"/>
  <c r="I289" i="3"/>
  <c r="I288" i="3" s="1"/>
  <c r="I276" i="3" s="1"/>
  <c r="K282" i="3"/>
  <c r="M271" i="3"/>
  <c r="N272" i="3"/>
  <c r="I264" i="3"/>
  <c r="I263" i="3" s="1"/>
  <c r="I259" i="3" s="1"/>
  <c r="K212" i="3"/>
  <c r="K211" i="3"/>
  <c r="K210" i="3"/>
  <c r="K209" i="3"/>
  <c r="K207" i="3"/>
  <c r="J204" i="3"/>
  <c r="K206" i="3"/>
  <c r="J198" i="3"/>
  <c r="K199" i="3"/>
  <c r="K175" i="3"/>
  <c r="J174" i="3"/>
  <c r="J171" i="3"/>
  <c r="K171" i="3" s="1"/>
  <c r="K172" i="3"/>
  <c r="M169" i="3"/>
  <c r="N170" i="3"/>
  <c r="N154" i="3"/>
  <c r="M153" i="3"/>
  <c r="J149" i="3"/>
  <c r="J146" i="3"/>
  <c r="K147" i="3"/>
  <c r="J116" i="3"/>
  <c r="K117" i="3"/>
  <c r="N108" i="3"/>
  <c r="M107" i="3"/>
  <c r="K100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38" i="2"/>
  <c r="L364" i="2"/>
  <c r="M365" i="2"/>
  <c r="K354" i="2"/>
  <c r="K353" i="2" s="1"/>
  <c r="K352" i="2" s="1"/>
  <c r="K351" i="2" s="1"/>
  <c r="M336" i="2"/>
  <c r="M320" i="2"/>
  <c r="M308" i="2"/>
  <c r="M277" i="2"/>
  <c r="M273" i="2"/>
  <c r="M269" i="2"/>
  <c r="L264" i="2"/>
  <c r="M265" i="2"/>
  <c r="M258" i="2"/>
  <c r="K239" i="2"/>
  <c r="M240" i="2"/>
  <c r="M210" i="2"/>
  <c r="L190" i="2"/>
  <c r="M191" i="2"/>
  <c r="L176" i="2"/>
  <c r="M177" i="2"/>
  <c r="M172" i="2"/>
  <c r="M164" i="2"/>
  <c r="K159" i="2"/>
  <c r="K158" i="2" s="1"/>
  <c r="K151" i="2" s="1"/>
  <c r="L156" i="2"/>
  <c r="M157" i="2"/>
  <c r="L149" i="2"/>
  <c r="M150" i="2"/>
  <c r="L140" i="2"/>
  <c r="M141" i="2"/>
  <c r="L128" i="2"/>
  <c r="M128" i="2" s="1"/>
  <c r="M129" i="2"/>
  <c r="L111" i="2"/>
  <c r="M112" i="2"/>
  <c r="L97" i="2"/>
  <c r="M98" i="2"/>
  <c r="L91" i="2"/>
  <c r="M91" i="2" s="1"/>
  <c r="M92" i="2"/>
  <c r="L60" i="2"/>
  <c r="M60" i="2" s="1"/>
  <c r="M61" i="2"/>
  <c r="L49" i="2"/>
  <c r="M50" i="2"/>
  <c r="L33" i="2"/>
  <c r="M34" i="2"/>
  <c r="O427" i="2"/>
  <c r="P427" i="2" s="1"/>
  <c r="P428" i="2"/>
  <c r="O378" i="2"/>
  <c r="P379" i="2"/>
  <c r="O364" i="2"/>
  <c r="P365" i="2"/>
  <c r="O322" i="2"/>
  <c r="P323" i="2"/>
  <c r="O316" i="2"/>
  <c r="P317" i="2"/>
  <c r="N305" i="2"/>
  <c r="N304" i="2" s="1"/>
  <c r="N303" i="2" s="1"/>
  <c r="N302" i="2" s="1"/>
  <c r="O279" i="2"/>
  <c r="P280" i="2"/>
  <c r="O275" i="2"/>
  <c r="P276" i="2"/>
  <c r="O271" i="2"/>
  <c r="P272" i="2"/>
  <c r="O254" i="2"/>
  <c r="P255" i="2"/>
  <c r="N245" i="2"/>
  <c r="N207" i="2"/>
  <c r="N204" i="2" s="1"/>
  <c r="O130" i="2"/>
  <c r="P131" i="2"/>
  <c r="N127" i="2"/>
  <c r="O122" i="2"/>
  <c r="P123" i="2"/>
  <c r="O103" i="2"/>
  <c r="P103" i="2" s="1"/>
  <c r="P104" i="2"/>
  <c r="O87" i="2"/>
  <c r="P87" i="2" s="1"/>
  <c r="P88" i="2"/>
  <c r="O62" i="2"/>
  <c r="P63" i="2"/>
  <c r="O49" i="2"/>
  <c r="P50" i="2"/>
  <c r="J422" i="3"/>
  <c r="K423" i="3"/>
  <c r="M418" i="3"/>
  <c r="M409" i="3"/>
  <c r="N409" i="3" s="1"/>
  <c r="N410" i="3"/>
  <c r="J401" i="3"/>
  <c r="K402" i="3"/>
  <c r="M394" i="3"/>
  <c r="N394" i="3" s="1"/>
  <c r="K392" i="3"/>
  <c r="J384" i="3"/>
  <c r="K384" i="3" s="1"/>
  <c r="K385" i="3"/>
  <c r="J376" i="3"/>
  <c r="K376" i="3" s="1"/>
  <c r="K377" i="3"/>
  <c r="J374" i="3"/>
  <c r="K375" i="3"/>
  <c r="M370" i="3"/>
  <c r="N371" i="3"/>
  <c r="J358" i="3"/>
  <c r="K359" i="3"/>
  <c r="M355" i="3"/>
  <c r="N355" i="3" s="1"/>
  <c r="K353" i="3"/>
  <c r="J350" i="3"/>
  <c r="K351" i="3"/>
  <c r="M347" i="3"/>
  <c r="N347" i="3" s="1"/>
  <c r="K345" i="3"/>
  <c r="I342" i="3"/>
  <c r="M336" i="3"/>
  <c r="N337" i="3"/>
  <c r="J314" i="3"/>
  <c r="K315" i="3"/>
  <c r="M311" i="3"/>
  <c r="N312" i="3"/>
  <c r="M301" i="3"/>
  <c r="N301" i="3" s="1"/>
  <c r="N302" i="3"/>
  <c r="M289" i="3"/>
  <c r="N290" i="3"/>
  <c r="M274" i="3"/>
  <c r="M264" i="3"/>
  <c r="N265" i="3"/>
  <c r="M253" i="3"/>
  <c r="N255" i="3"/>
  <c r="M249" i="3"/>
  <c r="N251" i="3"/>
  <c r="M245" i="3"/>
  <c r="N247" i="3"/>
  <c r="J238" i="3"/>
  <c r="K239" i="3"/>
  <c r="J188" i="3"/>
  <c r="K189" i="3"/>
  <c r="M177" i="3"/>
  <c r="N178" i="3"/>
  <c r="M159" i="3"/>
  <c r="N160" i="3"/>
  <c r="J152" i="3"/>
  <c r="K153" i="3"/>
  <c r="M133" i="3"/>
  <c r="N134" i="3"/>
  <c r="M126" i="3"/>
  <c r="M110" i="3"/>
  <c r="N111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420" i="2"/>
  <c r="K415" i="2"/>
  <c r="K411" i="2" s="1"/>
  <c r="M386" i="2"/>
  <c r="M357" i="2"/>
  <c r="L338" i="2"/>
  <c r="M339" i="2"/>
  <c r="M333" i="2"/>
  <c r="M329" i="2"/>
  <c r="M327" i="2"/>
  <c r="L322" i="2"/>
  <c r="M323" i="2"/>
  <c r="M317" i="2"/>
  <c r="L310" i="2"/>
  <c r="M311" i="2"/>
  <c r="M290" i="2"/>
  <c r="L260" i="2"/>
  <c r="M261" i="2"/>
  <c r="M255" i="2"/>
  <c r="L251" i="2"/>
  <c r="M252" i="2"/>
  <c r="M216" i="2"/>
  <c r="M214" i="2"/>
  <c r="K197" i="2"/>
  <c r="M199" i="2"/>
  <c r="M183" i="2"/>
  <c r="L166" i="2"/>
  <c r="M166" i="2" s="1"/>
  <c r="M167" i="2"/>
  <c r="M160" i="2"/>
  <c r="M144" i="2"/>
  <c r="L130" i="2"/>
  <c r="M130" i="2" s="1"/>
  <c r="M131" i="2"/>
  <c r="L124" i="2"/>
  <c r="M124" i="2" s="1"/>
  <c r="M125" i="2"/>
  <c r="M117" i="2"/>
  <c r="M101" i="2"/>
  <c r="L87" i="2"/>
  <c r="M87" i="2" s="1"/>
  <c r="M88" i="2"/>
  <c r="M74" i="2"/>
  <c r="K67" i="2"/>
  <c r="L62" i="2"/>
  <c r="M62" i="2" s="1"/>
  <c r="M63" i="2"/>
  <c r="L40" i="2"/>
  <c r="M41" i="2"/>
  <c r="M36" i="2"/>
  <c r="O429" i="2"/>
  <c r="P430" i="2"/>
  <c r="O416" i="2"/>
  <c r="P417" i="2"/>
  <c r="P386" i="2"/>
  <c r="P357" i="2"/>
  <c r="O338" i="2"/>
  <c r="P338" i="2" s="1"/>
  <c r="P339" i="2"/>
  <c r="O329" i="2"/>
  <c r="P329" i="2" s="1"/>
  <c r="P330" i="2"/>
  <c r="P327" i="2"/>
  <c r="P307" i="2"/>
  <c r="P299" i="2"/>
  <c r="P290" i="2"/>
  <c r="P284" i="2"/>
  <c r="P262" i="2"/>
  <c r="P258" i="2"/>
  <c r="O250" i="2"/>
  <c r="P250" i="2" s="1"/>
  <c r="P251" i="2"/>
  <c r="P247" i="2"/>
  <c r="P211" i="2"/>
  <c r="O202" i="2"/>
  <c r="P203" i="2"/>
  <c r="P194" i="2"/>
  <c r="O190" i="2"/>
  <c r="P191" i="2"/>
  <c r="P167" i="2"/>
  <c r="P161" i="2"/>
  <c r="O159" i="2"/>
  <c r="O155" i="2"/>
  <c r="P155" i="2" s="1"/>
  <c r="P156" i="2"/>
  <c r="P149" i="2"/>
  <c r="P133" i="2"/>
  <c r="P128" i="2"/>
  <c r="P112" i="2"/>
  <c r="P98" i="2"/>
  <c r="O94" i="2"/>
  <c r="P95" i="2"/>
  <c r="P90" i="2"/>
  <c r="P60" i="2"/>
  <c r="P41" i="2"/>
  <c r="O37" i="2"/>
  <c r="P37" i="2" s="1"/>
  <c r="P38" i="2"/>
  <c r="P35" i="2"/>
  <c r="N432" i="3"/>
  <c r="M431" i="3"/>
  <c r="K424" i="3"/>
  <c r="K413" i="3"/>
  <c r="L408" i="3"/>
  <c r="L407" i="3" s="1"/>
  <c r="L406" i="3" s="1"/>
  <c r="N399" i="3"/>
  <c r="M398" i="3"/>
  <c r="K393" i="3"/>
  <c r="K386" i="3"/>
  <c r="J381" i="3"/>
  <c r="K383" i="3"/>
  <c r="K382" i="3"/>
  <c r="K378" i="3"/>
  <c r="N364" i="3"/>
  <c r="M363" i="3"/>
  <c r="K354" i="3"/>
  <c r="K346" i="3"/>
  <c r="N340" i="3"/>
  <c r="M339" i="3"/>
  <c r="M326" i="3"/>
  <c r="N327" i="3"/>
  <c r="M319" i="3"/>
  <c r="N321" i="3"/>
  <c r="N307" i="3"/>
  <c r="M306" i="3"/>
  <c r="M299" i="3"/>
  <c r="N300" i="3"/>
  <c r="N295" i="3"/>
  <c r="M294" i="3"/>
  <c r="N282" i="3"/>
  <c r="M281" i="3"/>
  <c r="J271" i="3"/>
  <c r="K272" i="3"/>
  <c r="L253" i="3"/>
  <c r="L252" i="3" s="1"/>
  <c r="L249" i="3"/>
  <c r="L248" i="3" s="1"/>
  <c r="L245" i="3"/>
  <c r="L244" i="3" s="1"/>
  <c r="K236" i="3"/>
  <c r="M204" i="3"/>
  <c r="N206" i="3"/>
  <c r="M198" i="3"/>
  <c r="N199" i="3"/>
  <c r="N172" i="3"/>
  <c r="M171" i="3"/>
  <c r="N171" i="3" s="1"/>
  <c r="J169" i="3"/>
  <c r="K170" i="3"/>
  <c r="L156" i="3"/>
  <c r="L155" i="3" s="1"/>
  <c r="N158" i="3"/>
  <c r="M157" i="3"/>
  <c r="N157" i="3" s="1"/>
  <c r="N131" i="3"/>
  <c r="M130" i="3"/>
  <c r="N130" i="3" s="1"/>
  <c r="J128" i="3"/>
  <c r="K128" i="3" s="1"/>
  <c r="K129" i="3"/>
  <c r="N114" i="3"/>
  <c r="M113" i="3"/>
  <c r="J107" i="3"/>
  <c r="K108" i="3"/>
  <c r="K99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3" i="3"/>
  <c r="M192" i="3" s="1"/>
  <c r="N195" i="3"/>
  <c r="M330" i="2"/>
  <c r="P150" i="2"/>
  <c r="N246" i="3"/>
  <c r="N242" i="3"/>
  <c r="M241" i="3"/>
  <c r="N236" i="3"/>
  <c r="M235" i="3"/>
  <c r="L204" i="3"/>
  <c r="L203" i="3" s="1"/>
  <c r="L200" i="3" s="1"/>
  <c r="M188" i="3"/>
  <c r="N189" i="3"/>
  <c r="M174" i="3"/>
  <c r="N175" i="3"/>
  <c r="M166" i="3"/>
  <c r="N167" i="3"/>
  <c r="I156" i="3"/>
  <c r="I155" i="3" s="1"/>
  <c r="K158" i="3"/>
  <c r="M146" i="3"/>
  <c r="N147" i="3"/>
  <c r="J142" i="3"/>
  <c r="K143" i="3"/>
  <c r="J130" i="3"/>
  <c r="K130" i="3" s="1"/>
  <c r="K131" i="3"/>
  <c r="N129" i="3"/>
  <c r="M128" i="3"/>
  <c r="N128" i="3" s="1"/>
  <c r="J126" i="3"/>
  <c r="K127" i="3"/>
  <c r="N122" i="3"/>
  <c r="M121" i="3"/>
  <c r="M116" i="3"/>
  <c r="N117" i="3"/>
  <c r="N100" i="3"/>
  <c r="M99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318" i="3"/>
  <c r="J317" i="3"/>
  <c r="J316" i="3"/>
  <c r="K316" i="3" s="1"/>
  <c r="L193" i="3"/>
  <c r="L192" i="3" s="1"/>
  <c r="L191" i="3" s="1"/>
  <c r="N138" i="3"/>
  <c r="M137" i="3"/>
  <c r="J38" i="3"/>
  <c r="K38" i="3" s="1"/>
  <c r="K39" i="3"/>
  <c r="M34" i="3"/>
  <c r="I317" i="3"/>
  <c r="J193" i="3"/>
  <c r="K195" i="3"/>
  <c r="J136" i="3"/>
  <c r="K137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18" i="3"/>
  <c r="M317" i="3"/>
  <c r="N317" i="3" s="1"/>
  <c r="M316" i="3"/>
  <c r="I193" i="3"/>
  <c r="I192" i="3" s="1"/>
  <c r="I191" i="3" s="1"/>
  <c r="K138" i="3"/>
  <c r="I66" i="2"/>
  <c r="I197" i="2"/>
  <c r="I238" i="2"/>
  <c r="I433" i="2"/>
  <c r="I204" i="3"/>
  <c r="I203" i="3" s="1"/>
  <c r="I200" i="3" s="1"/>
  <c r="I309" i="3"/>
  <c r="I396" i="3"/>
  <c r="I365" i="3"/>
  <c r="I408" i="3"/>
  <c r="I407" i="3" s="1"/>
  <c r="I406" i="3" s="1"/>
  <c r="L381" i="3"/>
  <c r="L380" i="3" s="1"/>
  <c r="L379" i="3" s="1"/>
  <c r="L372" i="3" s="1"/>
  <c r="I334" i="3"/>
  <c r="L342" i="3"/>
  <c r="L341" i="3" s="1"/>
  <c r="L334" i="3"/>
  <c r="I372" i="3"/>
  <c r="J320" i="3"/>
  <c r="I168" i="3"/>
  <c r="I164" i="3" s="1"/>
  <c r="I125" i="3"/>
  <c r="I124" i="3" s="1"/>
  <c r="I123" i="3" s="1"/>
  <c r="M320" i="3"/>
  <c r="I320" i="3"/>
  <c r="I243" i="3"/>
  <c r="I144" i="3"/>
  <c r="L259" i="3"/>
  <c r="I183" i="3"/>
  <c r="L144" i="3"/>
  <c r="L168" i="3"/>
  <c r="L164" i="3" s="1"/>
  <c r="L183" i="3"/>
  <c r="L125" i="3"/>
  <c r="L124" i="3" s="1"/>
  <c r="L123" i="3" s="1"/>
  <c r="L44" i="3"/>
  <c r="L40" i="3" s="1"/>
  <c r="N426" i="2"/>
  <c r="N383" i="2"/>
  <c r="N382" i="2"/>
  <c r="N381" i="2" s="1"/>
  <c r="N380" i="2" s="1"/>
  <c r="N376" i="2"/>
  <c r="N375" i="2"/>
  <c r="N374" i="2" s="1"/>
  <c r="N373" i="2" s="1"/>
  <c r="N368" i="2"/>
  <c r="N367" i="2" s="1"/>
  <c r="N366" i="2" s="1"/>
  <c r="N369" i="2"/>
  <c r="N362" i="2"/>
  <c r="N361" i="2"/>
  <c r="N360" i="2" s="1"/>
  <c r="N359" i="2" s="1"/>
  <c r="N396" i="2"/>
  <c r="N395" i="2" s="1"/>
  <c r="N394" i="2" s="1"/>
  <c r="N390" i="2"/>
  <c r="N389" i="2"/>
  <c r="N388" i="2" s="1"/>
  <c r="N387" i="2" s="1"/>
  <c r="N324" i="2"/>
  <c r="N354" i="2"/>
  <c r="N353" i="2" s="1"/>
  <c r="N352" i="2" s="1"/>
  <c r="N351" i="2" s="1"/>
  <c r="N337" i="2"/>
  <c r="N197" i="2"/>
  <c r="N59" i="2"/>
  <c r="N44" i="2"/>
  <c r="N43" i="2" s="1"/>
  <c r="N42" i="2" s="1"/>
  <c r="N86" i="2"/>
  <c r="N99" i="2"/>
  <c r="N32" i="2"/>
  <c r="N31" i="2" s="1"/>
  <c r="N30" i="2" s="1"/>
  <c r="N29" i="2" s="1"/>
  <c r="N28" i="2" s="1"/>
  <c r="K376" i="2"/>
  <c r="K337" i="2"/>
  <c r="K324" i="2"/>
  <c r="K389" i="2"/>
  <c r="K388" i="2" s="1"/>
  <c r="K387" i="2" s="1"/>
  <c r="K390" i="2"/>
  <c r="K368" i="2"/>
  <c r="K367" i="2" s="1"/>
  <c r="K366" i="2" s="1"/>
  <c r="K383" i="2"/>
  <c r="K382" i="2"/>
  <c r="K381" i="2" s="1"/>
  <c r="K380" i="2" s="1"/>
  <c r="K361" i="2"/>
  <c r="K360" i="2" s="1"/>
  <c r="K359" i="2" s="1"/>
  <c r="K362" i="2"/>
  <c r="K59" i="2"/>
  <c r="K127" i="2"/>
  <c r="K99" i="2"/>
  <c r="K86" i="2"/>
  <c r="K245" i="2"/>
  <c r="K44" i="2"/>
  <c r="K43" i="2" s="1"/>
  <c r="K42" i="2" s="1"/>
  <c r="K165" i="2"/>
  <c r="K32" i="2"/>
  <c r="K31" i="2" s="1"/>
  <c r="K30" i="2" s="1"/>
  <c r="K29" i="2" s="1"/>
  <c r="K28" i="2" s="1"/>
  <c r="H309" i="1"/>
  <c r="H144" i="1"/>
  <c r="N184" i="1"/>
  <c r="N261" i="1"/>
  <c r="N60" i="1"/>
  <c r="O60" i="1" s="1"/>
  <c r="J184" i="1"/>
  <c r="J60" i="1"/>
  <c r="J388" i="1"/>
  <c r="J152" i="1"/>
  <c r="J205" i="1"/>
  <c r="J261" i="1"/>
  <c r="J260" i="1" s="1"/>
  <c r="J449" i="1"/>
  <c r="J448" i="1" s="1"/>
  <c r="J447" i="1" s="1"/>
  <c r="M111" i="1"/>
  <c r="M205" i="1"/>
  <c r="M227" i="1"/>
  <c r="M293" i="1"/>
  <c r="M272" i="1" s="1"/>
  <c r="M381" i="1"/>
  <c r="K205" i="1"/>
  <c r="N388" i="3" l="1"/>
  <c r="M387" i="3"/>
  <c r="N387" i="3" s="1"/>
  <c r="H227" i="1"/>
  <c r="J387" i="3"/>
  <c r="K387" i="3" s="1"/>
  <c r="K388" i="3"/>
  <c r="L396" i="1"/>
  <c r="I190" i="3"/>
  <c r="I182" i="3" s="1"/>
  <c r="L190" i="3"/>
  <c r="K184" i="1"/>
  <c r="J49" i="1"/>
  <c r="J33" i="1" s="1"/>
  <c r="L145" i="1"/>
  <c r="H152" i="1"/>
  <c r="H151" i="1" s="1"/>
  <c r="M110" i="1"/>
  <c r="J391" i="3"/>
  <c r="K391" i="3" s="1"/>
  <c r="N316" i="3"/>
  <c r="L185" i="1"/>
  <c r="O165" i="2"/>
  <c r="P165" i="2" s="1"/>
  <c r="O168" i="1"/>
  <c r="I341" i="3"/>
  <c r="I308" i="3" s="1"/>
  <c r="K50" i="1"/>
  <c r="L50" i="1" s="1"/>
  <c r="L395" i="1"/>
  <c r="K388" i="1"/>
  <c r="L388" i="1" s="1"/>
  <c r="J204" i="1"/>
  <c r="L228" i="1"/>
  <c r="P283" i="2"/>
  <c r="J308" i="1"/>
  <c r="K234" i="3"/>
  <c r="L324" i="2"/>
  <c r="M324" i="2" s="1"/>
  <c r="L354" i="2"/>
  <c r="M354" i="2" s="1"/>
  <c r="O337" i="2"/>
  <c r="P337" i="2" s="1"/>
  <c r="M208" i="2"/>
  <c r="P208" i="2"/>
  <c r="J88" i="3"/>
  <c r="K88" i="3" s="1"/>
  <c r="L383" i="2"/>
  <c r="M383" i="2" s="1"/>
  <c r="L382" i="2"/>
  <c r="M382" i="2" s="1"/>
  <c r="O324" i="2"/>
  <c r="P324" i="2" s="1"/>
  <c r="J84" i="3"/>
  <c r="J83" i="3" s="1"/>
  <c r="K83" i="3" s="1"/>
  <c r="O162" i="2"/>
  <c r="P162" i="2" s="1"/>
  <c r="L390" i="3"/>
  <c r="L360" i="3" s="1"/>
  <c r="O139" i="2"/>
  <c r="P139" i="2" s="1"/>
  <c r="M283" i="2"/>
  <c r="L59" i="2"/>
  <c r="M59" i="2" s="1"/>
  <c r="J272" i="1"/>
  <c r="K152" i="1"/>
  <c r="L152" i="1" s="1"/>
  <c r="P185" i="2"/>
  <c r="P434" i="2"/>
  <c r="N422" i="2"/>
  <c r="P65" i="2"/>
  <c r="L58" i="3"/>
  <c r="L27" i="3" s="1"/>
  <c r="K227" i="1"/>
  <c r="M288" i="2"/>
  <c r="L45" i="1"/>
  <c r="P143" i="2"/>
  <c r="O86" i="2"/>
  <c r="K244" i="2"/>
  <c r="K243" i="2" s="1"/>
  <c r="K242" i="2" s="1"/>
  <c r="K241" i="2" s="1"/>
  <c r="L245" i="2"/>
  <c r="M245" i="2" s="1"/>
  <c r="L292" i="3"/>
  <c r="N320" i="3"/>
  <c r="J352" i="3"/>
  <c r="K352" i="3" s="1"/>
  <c r="J44" i="3"/>
  <c r="K44" i="3" s="1"/>
  <c r="I58" i="3"/>
  <c r="I27" i="3" s="1"/>
  <c r="M65" i="2"/>
  <c r="K102" i="3"/>
  <c r="O178" i="2"/>
  <c r="P178" i="2" s="1"/>
  <c r="K34" i="1"/>
  <c r="L34" i="1" s="1"/>
  <c r="L227" i="1"/>
  <c r="G51" i="3"/>
  <c r="G76" i="3"/>
  <c r="G136" i="3"/>
  <c r="L309" i="3"/>
  <c r="L308" i="3" s="1"/>
  <c r="I292" i="3"/>
  <c r="I224" i="3" s="1"/>
  <c r="O99" i="2"/>
  <c r="P99" i="2" s="1"/>
  <c r="M289" i="2"/>
  <c r="P146" i="2"/>
  <c r="M204" i="1"/>
  <c r="K303" i="3"/>
  <c r="N244" i="2"/>
  <c r="N243" i="2" s="1"/>
  <c r="N242" i="2" s="1"/>
  <c r="N241" i="2" s="1"/>
  <c r="L182" i="3"/>
  <c r="L243" i="3"/>
  <c r="M151" i="1"/>
  <c r="M137" i="1" s="1"/>
  <c r="O439" i="1"/>
  <c r="N434" i="1"/>
  <c r="N433" i="1" s="1"/>
  <c r="O433" i="1" s="1"/>
  <c r="K449" i="1"/>
  <c r="L449" i="1" s="1"/>
  <c r="N227" i="1"/>
  <c r="O227" i="1" s="1"/>
  <c r="H204" i="1"/>
  <c r="O382" i="2"/>
  <c r="O381" i="2" s="1"/>
  <c r="N66" i="2"/>
  <c r="P66" i="2" s="1"/>
  <c r="P176" i="2"/>
  <c r="N420" i="1"/>
  <c r="O420" i="1" s="1"/>
  <c r="M89" i="1"/>
  <c r="M49" i="1" s="1"/>
  <c r="M33" i="1" s="1"/>
  <c r="K261" i="1"/>
  <c r="L261" i="1" s="1"/>
  <c r="K60" i="1"/>
  <c r="L60" i="1" s="1"/>
  <c r="N449" i="1"/>
  <c r="O449" i="1" s="1"/>
  <c r="L165" i="2"/>
  <c r="M165" i="2" s="1"/>
  <c r="L86" i="2"/>
  <c r="K314" i="2"/>
  <c r="K313" i="2" s="1"/>
  <c r="K312" i="2" s="1"/>
  <c r="K301" i="2" s="1"/>
  <c r="O383" i="2"/>
  <c r="P383" i="2" s="1"/>
  <c r="L36" i="1"/>
  <c r="J110" i="1"/>
  <c r="N50" i="1"/>
  <c r="O50" i="1" s="1"/>
  <c r="L134" i="2"/>
  <c r="M134" i="2" s="1"/>
  <c r="L127" i="2"/>
  <c r="M127" i="2" s="1"/>
  <c r="J408" i="3"/>
  <c r="K408" i="3" s="1"/>
  <c r="N319" i="3"/>
  <c r="H89" i="1"/>
  <c r="O185" i="1"/>
  <c r="L404" i="1"/>
  <c r="M376" i="1"/>
  <c r="N284" i="1"/>
  <c r="O284" i="1" s="1"/>
  <c r="O285" i="1"/>
  <c r="N112" i="1"/>
  <c r="O113" i="1"/>
  <c r="N45" i="1"/>
  <c r="O46" i="1"/>
  <c r="N409" i="1"/>
  <c r="O409" i="1" s="1"/>
  <c r="O410" i="1"/>
  <c r="K284" i="1"/>
  <c r="L284" i="1" s="1"/>
  <c r="L285" i="1"/>
  <c r="H280" i="1"/>
  <c r="H256" i="1"/>
  <c r="N293" i="1"/>
  <c r="O294" i="1"/>
  <c r="K381" i="1"/>
  <c r="L381" i="1" s="1"/>
  <c r="L382" i="1"/>
  <c r="N89" i="1"/>
  <c r="O89" i="1" s="1"/>
  <c r="O90" i="1"/>
  <c r="K377" i="1"/>
  <c r="L377" i="1" s="1"/>
  <c r="L378" i="1"/>
  <c r="K293" i="1"/>
  <c r="L294" i="1"/>
  <c r="K256" i="1"/>
  <c r="L257" i="1"/>
  <c r="K420" i="1"/>
  <c r="L421" i="1"/>
  <c r="K364" i="1"/>
  <c r="K350" i="1" s="1"/>
  <c r="L365" i="1"/>
  <c r="K112" i="1"/>
  <c r="L113" i="1"/>
  <c r="K89" i="1"/>
  <c r="L89" i="1" s="1"/>
  <c r="L90" i="1"/>
  <c r="O440" i="1"/>
  <c r="N260" i="1"/>
  <c r="O260" i="1" s="1"/>
  <c r="O261" i="1"/>
  <c r="L168" i="1"/>
  <c r="H261" i="1"/>
  <c r="N280" i="1"/>
  <c r="O280" i="1" s="1"/>
  <c r="O281" i="1"/>
  <c r="K84" i="1"/>
  <c r="L84" i="1" s="1"/>
  <c r="L85" i="1"/>
  <c r="N256" i="1"/>
  <c r="O257" i="1"/>
  <c r="K409" i="1"/>
  <c r="L410" i="1"/>
  <c r="K326" i="1"/>
  <c r="K316" i="1" s="1"/>
  <c r="L329" i="1"/>
  <c r="N388" i="1"/>
  <c r="O388" i="1" s="1"/>
  <c r="O389" i="1"/>
  <c r="K439" i="1"/>
  <c r="L440" i="1"/>
  <c r="K280" i="1"/>
  <c r="L280" i="1" s="1"/>
  <c r="L281" i="1"/>
  <c r="K448" i="1"/>
  <c r="N309" i="1"/>
  <c r="O310" i="1"/>
  <c r="O434" i="1"/>
  <c r="H273" i="1"/>
  <c r="N377" i="1"/>
  <c r="O378" i="1"/>
  <c r="K309" i="1"/>
  <c r="L310" i="1"/>
  <c r="N303" i="3"/>
  <c r="L453" i="1"/>
  <c r="L273" i="1"/>
  <c r="J376" i="1"/>
  <c r="N448" i="1"/>
  <c r="H434" i="1"/>
  <c r="N419" i="1"/>
  <c r="O419" i="1" s="1"/>
  <c r="N381" i="1"/>
  <c r="O381" i="1" s="1"/>
  <c r="O382" i="1"/>
  <c r="K76" i="1"/>
  <c r="L76" i="1" s="1"/>
  <c r="L77" i="1"/>
  <c r="O404" i="1"/>
  <c r="H377" i="1"/>
  <c r="N364" i="1"/>
  <c r="N350" i="1" s="1"/>
  <c r="O365" i="1"/>
  <c r="O273" i="1"/>
  <c r="I390" i="3"/>
  <c r="I360" i="3" s="1"/>
  <c r="O245" i="2"/>
  <c r="P245" i="2" s="1"/>
  <c r="N314" i="2"/>
  <c r="N313" i="2" s="1"/>
  <c r="N312" i="2" s="1"/>
  <c r="N301" i="2" s="1"/>
  <c r="K193" i="3"/>
  <c r="O152" i="1"/>
  <c r="L205" i="1"/>
  <c r="L184" i="1"/>
  <c r="N192" i="3"/>
  <c r="J29" i="3"/>
  <c r="K30" i="3"/>
  <c r="J41" i="3"/>
  <c r="K42" i="3"/>
  <c r="M51" i="3"/>
  <c r="N51" i="3" s="1"/>
  <c r="N52" i="3"/>
  <c r="M33" i="3"/>
  <c r="N34" i="3"/>
  <c r="M136" i="3"/>
  <c r="N137" i="3"/>
  <c r="M98" i="3"/>
  <c r="N98" i="3" s="1"/>
  <c r="N99" i="3"/>
  <c r="M88" i="3"/>
  <c r="N89" i="3"/>
  <c r="O93" i="2"/>
  <c r="P93" i="2" s="1"/>
  <c r="P94" i="2"/>
  <c r="P190" i="2"/>
  <c r="O189" i="2"/>
  <c r="P189" i="2" s="1"/>
  <c r="M67" i="2"/>
  <c r="K66" i="2"/>
  <c r="M125" i="3"/>
  <c r="N126" i="3"/>
  <c r="J237" i="3"/>
  <c r="K238" i="3"/>
  <c r="O274" i="2"/>
  <c r="P274" i="2" s="1"/>
  <c r="P275" i="2"/>
  <c r="H143" i="1"/>
  <c r="K27" i="2"/>
  <c r="N196" i="2"/>
  <c r="P197" i="2"/>
  <c r="K320" i="3"/>
  <c r="J342" i="3"/>
  <c r="K342" i="3" s="1"/>
  <c r="M352" i="3"/>
  <c r="M408" i="3"/>
  <c r="J192" i="3"/>
  <c r="K192" i="3" s="1"/>
  <c r="M55" i="3"/>
  <c r="N56" i="3"/>
  <c r="J141" i="3"/>
  <c r="K142" i="3"/>
  <c r="M173" i="3"/>
  <c r="N173" i="3" s="1"/>
  <c r="N174" i="3"/>
  <c r="M234" i="3"/>
  <c r="N235" i="3"/>
  <c r="N193" i="3"/>
  <c r="M112" i="3"/>
  <c r="N112" i="3" s="1"/>
  <c r="N113" i="3"/>
  <c r="M203" i="3"/>
  <c r="N204" i="3"/>
  <c r="M298" i="3"/>
  <c r="N298" i="3" s="1"/>
  <c r="N299" i="3"/>
  <c r="M338" i="3"/>
  <c r="N338" i="3" s="1"/>
  <c r="N339" i="3"/>
  <c r="M362" i="3"/>
  <c r="N363" i="3"/>
  <c r="M397" i="3"/>
  <c r="N398" i="3"/>
  <c r="O207" i="2"/>
  <c r="L39" i="2"/>
  <c r="M39" i="2" s="1"/>
  <c r="M40" i="2"/>
  <c r="L250" i="2"/>
  <c r="M250" i="2" s="1"/>
  <c r="M251" i="2"/>
  <c r="J51" i="3"/>
  <c r="K51" i="3" s="1"/>
  <c r="K52" i="3"/>
  <c r="M273" i="3"/>
  <c r="N273" i="3" s="1"/>
  <c r="N274" i="3"/>
  <c r="J313" i="3"/>
  <c r="K313" i="3" s="1"/>
  <c r="K314" i="3"/>
  <c r="K422" i="3"/>
  <c r="J421" i="3"/>
  <c r="O59" i="2"/>
  <c r="P59" i="2" s="1"/>
  <c r="P62" i="2"/>
  <c r="O121" i="2"/>
  <c r="P121" i="2" s="1"/>
  <c r="P122" i="2"/>
  <c r="O315" i="2"/>
  <c r="P316" i="2"/>
  <c r="O363" i="2"/>
  <c r="P364" i="2"/>
  <c r="L48" i="2"/>
  <c r="M48" i="2" s="1"/>
  <c r="M49" i="2"/>
  <c r="L107" i="2"/>
  <c r="M107" i="2" s="1"/>
  <c r="M111" i="2"/>
  <c r="L139" i="2"/>
  <c r="M139" i="2" s="1"/>
  <c r="M140" i="2"/>
  <c r="L155" i="2"/>
  <c r="M155" i="2" s="1"/>
  <c r="M156" i="2"/>
  <c r="L363" i="2"/>
  <c r="M364" i="2"/>
  <c r="J69" i="3"/>
  <c r="K69" i="3" s="1"/>
  <c r="K70" i="3"/>
  <c r="J115" i="3"/>
  <c r="K115" i="3" s="1"/>
  <c r="K116" i="3"/>
  <c r="M152" i="3"/>
  <c r="N153" i="3"/>
  <c r="M391" i="3"/>
  <c r="N391" i="3" s="1"/>
  <c r="N392" i="3"/>
  <c r="O331" i="2"/>
  <c r="P331" i="2" s="1"/>
  <c r="P332" i="2"/>
  <c r="O398" i="2"/>
  <c r="P399" i="2"/>
  <c r="O423" i="2"/>
  <c r="P424" i="2"/>
  <c r="J165" i="3"/>
  <c r="K166" i="3"/>
  <c r="J273" i="3"/>
  <c r="K273" i="3" s="1"/>
  <c r="K274" i="3"/>
  <c r="M366" i="3"/>
  <c r="N366" i="3" s="1"/>
  <c r="N367" i="3"/>
  <c r="O45" i="2"/>
  <c r="P46" i="2"/>
  <c r="P78" i="2"/>
  <c r="O77" i="2"/>
  <c r="P77" i="2" s="1"/>
  <c r="N143" i="1"/>
  <c r="O143" i="1" s="1"/>
  <c r="O144" i="1"/>
  <c r="K133" i="1"/>
  <c r="L133" i="1" s="1"/>
  <c r="L134" i="1"/>
  <c r="M424" i="2"/>
  <c r="L423" i="2"/>
  <c r="M313" i="3"/>
  <c r="N313" i="3" s="1"/>
  <c r="N314" i="3"/>
  <c r="M357" i="3"/>
  <c r="N357" i="3" s="1"/>
  <c r="N358" i="3"/>
  <c r="P239" i="2"/>
  <c r="N238" i="2"/>
  <c r="O266" i="2"/>
  <c r="P266" i="2" s="1"/>
  <c r="P267" i="2"/>
  <c r="M413" i="2"/>
  <c r="L412" i="2"/>
  <c r="M412" i="2" s="1"/>
  <c r="L140" i="1"/>
  <c r="K139" i="1"/>
  <c r="J288" i="3"/>
  <c r="K289" i="3"/>
  <c r="J335" i="3"/>
  <c r="K336" i="3"/>
  <c r="M373" i="3"/>
  <c r="N374" i="3"/>
  <c r="O72" i="2"/>
  <c r="P73" i="2"/>
  <c r="O152" i="2"/>
  <c r="P153" i="2"/>
  <c r="O370" i="2"/>
  <c r="P371" i="2"/>
  <c r="L56" i="2"/>
  <c r="M57" i="2"/>
  <c r="L99" i="2"/>
  <c r="M99" i="2" s="1"/>
  <c r="L152" i="2"/>
  <c r="M153" i="2"/>
  <c r="L266" i="2"/>
  <c r="M266" i="2" s="1"/>
  <c r="M267" i="2"/>
  <c r="L274" i="2"/>
  <c r="M274" i="2" s="1"/>
  <c r="M275" i="2"/>
  <c r="H139" i="1"/>
  <c r="M148" i="3"/>
  <c r="N148" i="3" s="1"/>
  <c r="N149" i="3"/>
  <c r="J248" i="3"/>
  <c r="K248" i="3" s="1"/>
  <c r="K249" i="3"/>
  <c r="J263" i="3"/>
  <c r="K264" i="3"/>
  <c r="M322" i="3"/>
  <c r="N322" i="3" s="1"/>
  <c r="N323" i="3"/>
  <c r="O309" i="2"/>
  <c r="P310" i="2"/>
  <c r="L298" i="2"/>
  <c r="M298" i="2" s="1"/>
  <c r="M299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93" i="3"/>
  <c r="N294" i="3"/>
  <c r="J380" i="3"/>
  <c r="K381" i="3"/>
  <c r="M430" i="3"/>
  <c r="N431" i="3"/>
  <c r="O426" i="2"/>
  <c r="P426" i="2" s="1"/>
  <c r="P429" i="2"/>
  <c r="L321" i="2"/>
  <c r="M322" i="2"/>
  <c r="M132" i="3"/>
  <c r="N132" i="3" s="1"/>
  <c r="N133" i="3"/>
  <c r="M156" i="3"/>
  <c r="N159" i="3"/>
  <c r="J187" i="3"/>
  <c r="K188" i="3"/>
  <c r="M244" i="3"/>
  <c r="N245" i="3"/>
  <c r="M252" i="3"/>
  <c r="N252" i="3" s="1"/>
  <c r="N253" i="3"/>
  <c r="M369" i="3"/>
  <c r="N370" i="3"/>
  <c r="O270" i="2"/>
  <c r="P270" i="2" s="1"/>
  <c r="P271" i="2"/>
  <c r="O278" i="2"/>
  <c r="P278" i="2" s="1"/>
  <c r="P279" i="2"/>
  <c r="L175" i="2"/>
  <c r="M175" i="2" s="1"/>
  <c r="M176" i="2"/>
  <c r="L207" i="2"/>
  <c r="J80" i="3"/>
  <c r="K81" i="3"/>
  <c r="M106" i="3"/>
  <c r="N106" i="3" s="1"/>
  <c r="N107" i="3"/>
  <c r="J197" i="3"/>
  <c r="K197" i="3" s="1"/>
  <c r="K198" i="3"/>
  <c r="J298" i="3"/>
  <c r="K298" i="3" s="1"/>
  <c r="K299" i="3"/>
  <c r="J322" i="3"/>
  <c r="K322" i="3" s="1"/>
  <c r="K323" i="3"/>
  <c r="M376" i="3"/>
  <c r="N376" i="3" s="1"/>
  <c r="N377" i="3"/>
  <c r="M380" i="3"/>
  <c r="N381" i="3"/>
  <c r="M422" i="3"/>
  <c r="N423" i="3"/>
  <c r="O170" i="2"/>
  <c r="P170" i="2" s="1"/>
  <c r="P173" i="2"/>
  <c r="O259" i="2"/>
  <c r="P259" i="2" s="1"/>
  <c r="P260" i="2"/>
  <c r="O285" i="2"/>
  <c r="P285" i="2" s="1"/>
  <c r="P286" i="2"/>
  <c r="L415" i="2"/>
  <c r="M418" i="2"/>
  <c r="M59" i="3"/>
  <c r="N60" i="3"/>
  <c r="M84" i="3"/>
  <c r="N85" i="3"/>
  <c r="L121" i="2"/>
  <c r="M121" i="2" s="1"/>
  <c r="M122" i="2"/>
  <c r="H106" i="1"/>
  <c r="M101" i="3"/>
  <c r="N101" i="3" s="1"/>
  <c r="N102" i="3"/>
  <c r="N138" i="1"/>
  <c r="O138" i="1" s="1"/>
  <c r="O139" i="1"/>
  <c r="J132" i="3"/>
  <c r="K132" i="3" s="1"/>
  <c r="K133" i="3"/>
  <c r="J310" i="3"/>
  <c r="K311" i="3"/>
  <c r="J414" i="3"/>
  <c r="K414" i="3" s="1"/>
  <c r="K418" i="3"/>
  <c r="K219" i="1"/>
  <c r="L219" i="1" s="1"/>
  <c r="L220" i="1"/>
  <c r="G192" i="3"/>
  <c r="M342" i="3"/>
  <c r="N342" i="3" s="1"/>
  <c r="N343" i="3"/>
  <c r="K370" i="3"/>
  <c r="J369" i="3"/>
  <c r="O83" i="2"/>
  <c r="P83" i="2" s="1"/>
  <c r="P84" i="2"/>
  <c r="O124" i="2"/>
  <c r="P124" i="2" s="1"/>
  <c r="P125" i="2"/>
  <c r="O436" i="2"/>
  <c r="P436" i="2" s="1"/>
  <c r="P437" i="2"/>
  <c r="L192" i="2"/>
  <c r="M192" i="2" s="1"/>
  <c r="M193" i="2"/>
  <c r="K433" i="2"/>
  <c r="M434" i="2"/>
  <c r="M115" i="3"/>
  <c r="N115" i="3" s="1"/>
  <c r="N116" i="3"/>
  <c r="J125" i="3"/>
  <c r="K126" i="3"/>
  <c r="M145" i="3"/>
  <c r="N146" i="3"/>
  <c r="M165" i="3"/>
  <c r="N166" i="3"/>
  <c r="M187" i="3"/>
  <c r="N187" i="3" s="1"/>
  <c r="N188" i="3"/>
  <c r="M240" i="3"/>
  <c r="N240" i="3" s="1"/>
  <c r="N241" i="3"/>
  <c r="J33" i="3"/>
  <c r="K34" i="3"/>
  <c r="M69" i="3"/>
  <c r="N69" i="3" s="1"/>
  <c r="N70" i="3"/>
  <c r="J168" i="3"/>
  <c r="K168" i="3" s="1"/>
  <c r="K169" i="3"/>
  <c r="M197" i="3"/>
  <c r="N197" i="3" s="1"/>
  <c r="N198" i="3"/>
  <c r="J270" i="3"/>
  <c r="K270" i="3" s="1"/>
  <c r="K271" i="3"/>
  <c r="M305" i="3"/>
  <c r="N305" i="3" s="1"/>
  <c r="N306" i="3"/>
  <c r="O201" i="2"/>
  <c r="P201" i="2" s="1"/>
  <c r="P202" i="2"/>
  <c r="L309" i="2"/>
  <c r="M310" i="2"/>
  <c r="L337" i="2"/>
  <c r="M337" i="2" s="1"/>
  <c r="M338" i="2"/>
  <c r="J76" i="3"/>
  <c r="K76" i="3" s="1"/>
  <c r="K77" i="3"/>
  <c r="J59" i="3"/>
  <c r="K60" i="3"/>
  <c r="N110" i="3"/>
  <c r="M109" i="3"/>
  <c r="N109" i="3" s="1"/>
  <c r="M288" i="3"/>
  <c r="N288" i="3" s="1"/>
  <c r="N289" i="3"/>
  <c r="M310" i="3"/>
  <c r="N311" i="3"/>
  <c r="M335" i="3"/>
  <c r="N336" i="3"/>
  <c r="N418" i="3"/>
  <c r="M414" i="3"/>
  <c r="N414" i="3" s="1"/>
  <c r="O48" i="2"/>
  <c r="P48" i="2" s="1"/>
  <c r="P49" i="2"/>
  <c r="O321" i="2"/>
  <c r="P321" i="2" s="1"/>
  <c r="P322" i="2"/>
  <c r="O377" i="2"/>
  <c r="P378" i="2"/>
  <c r="L32" i="2"/>
  <c r="M33" i="2"/>
  <c r="L96" i="2"/>
  <c r="M96" i="2" s="1"/>
  <c r="M97" i="2"/>
  <c r="L148" i="2"/>
  <c r="M148" i="2" s="1"/>
  <c r="M149" i="2"/>
  <c r="L263" i="2"/>
  <c r="M263" i="2" s="1"/>
  <c r="M264" i="2"/>
  <c r="K146" i="3"/>
  <c r="J145" i="3"/>
  <c r="J173" i="3"/>
  <c r="K173" i="3" s="1"/>
  <c r="K174" i="3"/>
  <c r="M384" i="3"/>
  <c r="N384" i="3" s="1"/>
  <c r="N385" i="3"/>
  <c r="O32" i="2"/>
  <c r="P33" i="2"/>
  <c r="O412" i="2"/>
  <c r="P413" i="2"/>
  <c r="J156" i="3"/>
  <c r="K159" i="3"/>
  <c r="O56" i="2"/>
  <c r="P57" i="2"/>
  <c r="P344" i="2"/>
  <c r="O343" i="2"/>
  <c r="N35" i="1"/>
  <c r="O36" i="1"/>
  <c r="L342" i="2"/>
  <c r="M342" i="2" s="1"/>
  <c r="M343" i="2"/>
  <c r="M141" i="3"/>
  <c r="N142" i="3"/>
  <c r="O263" i="2"/>
  <c r="P263" i="2" s="1"/>
  <c r="P264" i="2"/>
  <c r="O391" i="2"/>
  <c r="P392" i="2"/>
  <c r="L426" i="2"/>
  <c r="M426" i="2" s="1"/>
  <c r="M427" i="2"/>
  <c r="N125" i="1"/>
  <c r="O126" i="1"/>
  <c r="L398" i="2"/>
  <c r="M399" i="2"/>
  <c r="J109" i="3"/>
  <c r="K109" i="3" s="1"/>
  <c r="K110" i="3"/>
  <c r="M184" i="3"/>
  <c r="N185" i="3"/>
  <c r="M349" i="3"/>
  <c r="N349" i="3" s="1"/>
  <c r="N350" i="3"/>
  <c r="K362" i="3"/>
  <c r="J361" i="3"/>
  <c r="M426" i="3"/>
  <c r="N427" i="3"/>
  <c r="O134" i="2"/>
  <c r="P134" i="2" s="1"/>
  <c r="P135" i="2"/>
  <c r="O354" i="2"/>
  <c r="P355" i="2"/>
  <c r="L45" i="2"/>
  <c r="M46" i="2"/>
  <c r="L93" i="2"/>
  <c r="M93" i="2" s="1"/>
  <c r="M94" i="2"/>
  <c r="L145" i="2"/>
  <c r="M145" i="2" s="1"/>
  <c r="M146" i="2"/>
  <c r="L270" i="2"/>
  <c r="M270" i="2" s="1"/>
  <c r="M271" i="2"/>
  <c r="L278" i="2"/>
  <c r="M278" i="2" s="1"/>
  <c r="M279" i="2"/>
  <c r="H34" i="1"/>
  <c r="K129" i="1"/>
  <c r="L130" i="1"/>
  <c r="J176" i="3"/>
  <c r="K176" i="3" s="1"/>
  <c r="K177" i="3"/>
  <c r="J244" i="3"/>
  <c r="K245" i="3"/>
  <c r="J252" i="3"/>
  <c r="K252" i="3" s="1"/>
  <c r="K253" i="3"/>
  <c r="M286" i="2"/>
  <c r="L285" i="2"/>
  <c r="M285" i="2" s="1"/>
  <c r="H110" i="1"/>
  <c r="O184" i="1"/>
  <c r="J135" i="3"/>
  <c r="K135" i="3" s="1"/>
  <c r="K136" i="3"/>
  <c r="K317" i="3"/>
  <c r="M120" i="3"/>
  <c r="N121" i="3"/>
  <c r="J106" i="3"/>
  <c r="K106" i="3" s="1"/>
  <c r="K107" i="3"/>
  <c r="M277" i="3"/>
  <c r="N281" i="3"/>
  <c r="M325" i="3"/>
  <c r="N325" i="3" s="1"/>
  <c r="N326" i="3"/>
  <c r="O158" i="2"/>
  <c r="P158" i="2" s="1"/>
  <c r="P159" i="2"/>
  <c r="O415" i="2"/>
  <c r="P415" i="2" s="1"/>
  <c r="P416" i="2"/>
  <c r="K196" i="2"/>
  <c r="M197" i="2"/>
  <c r="L259" i="2"/>
  <c r="M259" i="2" s="1"/>
  <c r="M260" i="2"/>
  <c r="K152" i="3"/>
  <c r="J151" i="3"/>
  <c r="K151" i="3" s="1"/>
  <c r="M176" i="3"/>
  <c r="N176" i="3" s="1"/>
  <c r="N177" i="3"/>
  <c r="M248" i="3"/>
  <c r="N248" i="3" s="1"/>
  <c r="N249" i="3"/>
  <c r="M263" i="3"/>
  <c r="N264" i="3"/>
  <c r="K350" i="3"/>
  <c r="J349" i="3"/>
  <c r="K349" i="3" s="1"/>
  <c r="J357" i="3"/>
  <c r="K357" i="3" s="1"/>
  <c r="K358" i="3"/>
  <c r="J373" i="3"/>
  <c r="K374" i="3"/>
  <c r="K401" i="3"/>
  <c r="J400" i="3"/>
  <c r="O127" i="2"/>
  <c r="P127" i="2" s="1"/>
  <c r="P130" i="2"/>
  <c r="O253" i="2"/>
  <c r="P254" i="2"/>
  <c r="L189" i="2"/>
  <c r="M189" i="2" s="1"/>
  <c r="M190" i="2"/>
  <c r="K238" i="2"/>
  <c r="M239" i="2"/>
  <c r="M44" i="3"/>
  <c r="N44" i="3" s="1"/>
  <c r="N45" i="3"/>
  <c r="M80" i="3"/>
  <c r="N81" i="3"/>
  <c r="J148" i="3"/>
  <c r="K148" i="3" s="1"/>
  <c r="K149" i="3"/>
  <c r="M168" i="3"/>
  <c r="N168" i="3" s="1"/>
  <c r="N169" i="3"/>
  <c r="J203" i="3"/>
  <c r="K204" i="3"/>
  <c r="M270" i="3"/>
  <c r="N270" i="3" s="1"/>
  <c r="N271" i="3"/>
  <c r="J293" i="3"/>
  <c r="K296" i="3"/>
  <c r="J325" i="3"/>
  <c r="K325" i="3" s="1"/>
  <c r="K326" i="3"/>
  <c r="J366" i="3"/>
  <c r="K366" i="3" s="1"/>
  <c r="K367" i="3"/>
  <c r="J426" i="3"/>
  <c r="K427" i="3"/>
  <c r="O288" i="2"/>
  <c r="P288" i="2" s="1"/>
  <c r="P289" i="2"/>
  <c r="L77" i="2"/>
  <c r="M77" i="2" s="1"/>
  <c r="M78" i="2"/>
  <c r="L158" i="2"/>
  <c r="M158" i="2" s="1"/>
  <c r="M159" i="2"/>
  <c r="M237" i="3"/>
  <c r="N237" i="3" s="1"/>
  <c r="N238" i="3"/>
  <c r="L71" i="2"/>
  <c r="M72" i="2"/>
  <c r="L170" i="2"/>
  <c r="M170" i="2" s="1"/>
  <c r="M173" i="2"/>
  <c r="L370" i="2"/>
  <c r="M371" i="2"/>
  <c r="L391" i="2"/>
  <c r="M392" i="2"/>
  <c r="O205" i="1"/>
  <c r="K143" i="1"/>
  <c r="L143" i="1" s="1"/>
  <c r="L144" i="1"/>
  <c r="M400" i="3"/>
  <c r="N400" i="3" s="1"/>
  <c r="N401" i="3"/>
  <c r="M378" i="2"/>
  <c r="L377" i="2"/>
  <c r="N219" i="1"/>
  <c r="O220" i="1"/>
  <c r="K106" i="1"/>
  <c r="L107" i="1"/>
  <c r="J119" i="3"/>
  <c r="K120" i="3"/>
  <c r="J240" i="3"/>
  <c r="K240" i="3" s="1"/>
  <c r="K241" i="3"/>
  <c r="K430" i="3"/>
  <c r="J429" i="3"/>
  <c r="K429" i="3" s="1"/>
  <c r="O115" i="2"/>
  <c r="P115" i="2" s="1"/>
  <c r="P116" i="2"/>
  <c r="L184" i="2"/>
  <c r="M184" i="2" s="1"/>
  <c r="M185" i="2"/>
  <c r="L201" i="2"/>
  <c r="M201" i="2" s="1"/>
  <c r="M202" i="2"/>
  <c r="N106" i="1"/>
  <c r="O107" i="1"/>
  <c r="I196" i="2"/>
  <c r="I237" i="2"/>
  <c r="M191" i="3"/>
  <c r="N191" i="3" s="1"/>
  <c r="L139" i="3"/>
  <c r="I139" i="3"/>
  <c r="N410" i="2"/>
  <c r="N27" i="2"/>
  <c r="H308" i="1"/>
  <c r="J151" i="1"/>
  <c r="J137" i="1" s="1"/>
  <c r="M86" i="2" l="1"/>
  <c r="P86" i="2"/>
  <c r="K84" i="3"/>
  <c r="L224" i="3"/>
  <c r="L433" i="3" s="1"/>
  <c r="L353" i="2"/>
  <c r="L352" i="2" s="1"/>
  <c r="J203" i="1"/>
  <c r="J463" i="1" s="1"/>
  <c r="H350" i="1"/>
  <c r="J225" i="3"/>
  <c r="M225" i="3"/>
  <c r="L381" i="2"/>
  <c r="L380" i="2" s="1"/>
  <c r="M380" i="2" s="1"/>
  <c r="J191" i="3"/>
  <c r="K191" i="3" s="1"/>
  <c r="K151" i="1"/>
  <c r="L151" i="1" s="1"/>
  <c r="P382" i="2"/>
  <c r="M203" i="1"/>
  <c r="M463" i="1" s="1"/>
  <c r="H272" i="1"/>
  <c r="G135" i="3"/>
  <c r="N55" i="2"/>
  <c r="N54" i="2" s="1"/>
  <c r="N53" i="2" s="1"/>
  <c r="N52" i="2" s="1"/>
  <c r="K260" i="1"/>
  <c r="L260" i="1" s="1"/>
  <c r="N49" i="1"/>
  <c r="O49" i="1" s="1"/>
  <c r="N403" i="1"/>
  <c r="O403" i="1" s="1"/>
  <c r="N151" i="1"/>
  <c r="N137" i="1" s="1"/>
  <c r="O137" i="1" s="1"/>
  <c r="H433" i="1"/>
  <c r="O293" i="1"/>
  <c r="N272" i="1"/>
  <c r="O272" i="1" s="1"/>
  <c r="H255" i="1"/>
  <c r="K49" i="1"/>
  <c r="L49" i="1" s="1"/>
  <c r="L309" i="1"/>
  <c r="N376" i="1"/>
  <c r="O376" i="1" s="1"/>
  <c r="O377" i="1"/>
  <c r="K447" i="1"/>
  <c r="L447" i="1" s="1"/>
  <c r="L448" i="1"/>
  <c r="L439" i="1"/>
  <c r="K434" i="1"/>
  <c r="L409" i="1"/>
  <c r="K403" i="1"/>
  <c r="L403" i="1" s="1"/>
  <c r="H260" i="1"/>
  <c r="L364" i="1"/>
  <c r="L350" i="1" s="1"/>
  <c r="K255" i="1"/>
  <c r="L255" i="1" s="1"/>
  <c r="L256" i="1"/>
  <c r="N44" i="1"/>
  <c r="O44" i="1" s="1"/>
  <c r="O45" i="1"/>
  <c r="O364" i="1"/>
  <c r="O350" i="1" s="1"/>
  <c r="N308" i="1"/>
  <c r="O308" i="1" s="1"/>
  <c r="O309" i="1"/>
  <c r="J407" i="3"/>
  <c r="J406" i="3" s="1"/>
  <c r="K406" i="3" s="1"/>
  <c r="H376" i="1"/>
  <c r="N447" i="1"/>
  <c r="O447" i="1" s="1"/>
  <c r="O448" i="1"/>
  <c r="L326" i="1"/>
  <c r="L316" i="1" s="1"/>
  <c r="N255" i="1"/>
  <c r="O255" i="1" s="1"/>
  <c r="O256" i="1"/>
  <c r="L112" i="1"/>
  <c r="K111" i="1"/>
  <c r="L111" i="1" s="1"/>
  <c r="K419" i="1"/>
  <c r="L419" i="1" s="1"/>
  <c r="L420" i="1"/>
  <c r="L293" i="1"/>
  <c r="K272" i="1"/>
  <c r="L272" i="1" s="1"/>
  <c r="O112" i="1"/>
  <c r="N111" i="1"/>
  <c r="O111" i="1" s="1"/>
  <c r="H49" i="1"/>
  <c r="J87" i="3"/>
  <c r="K87" i="3" s="1"/>
  <c r="J396" i="3"/>
  <c r="K400" i="3"/>
  <c r="L129" i="1"/>
  <c r="K124" i="1"/>
  <c r="K361" i="3"/>
  <c r="N105" i="1"/>
  <c r="O105" i="1" s="1"/>
  <c r="O106" i="1"/>
  <c r="J118" i="3"/>
  <c r="K118" i="3" s="1"/>
  <c r="K119" i="3"/>
  <c r="O219" i="1"/>
  <c r="N204" i="1"/>
  <c r="L368" i="2"/>
  <c r="M370" i="2"/>
  <c r="L369" i="2"/>
  <c r="M369" i="2" s="1"/>
  <c r="L70" i="2"/>
  <c r="M71" i="2"/>
  <c r="K426" i="3"/>
  <c r="J425" i="3"/>
  <c r="K425" i="3" s="1"/>
  <c r="M79" i="3"/>
  <c r="N79" i="3" s="1"/>
  <c r="N80" i="3"/>
  <c r="K237" i="2"/>
  <c r="M238" i="2"/>
  <c r="P253" i="2"/>
  <c r="O244" i="2"/>
  <c r="N263" i="3"/>
  <c r="M259" i="3"/>
  <c r="N259" i="3" s="1"/>
  <c r="L244" i="2"/>
  <c r="L44" i="2"/>
  <c r="M45" i="2"/>
  <c r="N184" i="3"/>
  <c r="M183" i="3"/>
  <c r="M398" i="2"/>
  <c r="L396" i="2"/>
  <c r="L397" i="2"/>
  <c r="M397" i="2" s="1"/>
  <c r="J155" i="3"/>
  <c r="K155" i="3" s="1"/>
  <c r="K156" i="3"/>
  <c r="O31" i="2"/>
  <c r="P32" i="2"/>
  <c r="P377" i="2"/>
  <c r="O375" i="2"/>
  <c r="O376" i="2"/>
  <c r="P376" i="2" s="1"/>
  <c r="N335" i="3"/>
  <c r="M334" i="3"/>
  <c r="N334" i="3" s="1"/>
  <c r="K59" i="3"/>
  <c r="J58" i="3"/>
  <c r="K58" i="3" s="1"/>
  <c r="J32" i="3"/>
  <c r="K32" i="3" s="1"/>
  <c r="K33" i="3"/>
  <c r="M144" i="3"/>
  <c r="N145" i="3"/>
  <c r="M433" i="2"/>
  <c r="K422" i="2"/>
  <c r="K410" i="2" s="1"/>
  <c r="N59" i="3"/>
  <c r="M58" i="3"/>
  <c r="N58" i="3" s="1"/>
  <c r="M379" i="3"/>
  <c r="N379" i="3" s="1"/>
  <c r="N380" i="3"/>
  <c r="J79" i="3"/>
  <c r="K79" i="3" s="1"/>
  <c r="K80" i="3"/>
  <c r="K187" i="3"/>
  <c r="J183" i="3"/>
  <c r="J379" i="3"/>
  <c r="K379" i="3" s="1"/>
  <c r="K380" i="3"/>
  <c r="N41" i="3"/>
  <c r="M40" i="3"/>
  <c r="N40" i="3" s="1"/>
  <c r="H138" i="1"/>
  <c r="P370" i="2"/>
  <c r="O368" i="2"/>
  <c r="O369" i="2"/>
  <c r="P369" i="2" s="1"/>
  <c r="O71" i="2"/>
  <c r="P72" i="2"/>
  <c r="J334" i="3"/>
  <c r="K334" i="3" s="1"/>
  <c r="K335" i="3"/>
  <c r="K138" i="1"/>
  <c r="L138" i="1" s="1"/>
  <c r="L139" i="1"/>
  <c r="M423" i="2"/>
  <c r="L422" i="2"/>
  <c r="K421" i="3"/>
  <c r="N234" i="3"/>
  <c r="N225" i="3" s="1"/>
  <c r="J140" i="3"/>
  <c r="K140" i="3" s="1"/>
  <c r="K141" i="3"/>
  <c r="N195" i="2"/>
  <c r="N76" i="2" s="1"/>
  <c r="P196" i="2"/>
  <c r="O380" i="2"/>
  <c r="P380" i="2" s="1"/>
  <c r="P381" i="2"/>
  <c r="J144" i="3"/>
  <c r="K144" i="3" s="1"/>
  <c r="K145" i="3"/>
  <c r="J365" i="3"/>
  <c r="K365" i="3" s="1"/>
  <c r="K369" i="3"/>
  <c r="K310" i="3"/>
  <c r="J309" i="3"/>
  <c r="P45" i="2"/>
  <c r="O44" i="2"/>
  <c r="P423" i="2"/>
  <c r="O422" i="2"/>
  <c r="P422" i="2" s="1"/>
  <c r="M151" i="3"/>
  <c r="N151" i="3" s="1"/>
  <c r="N152" i="3"/>
  <c r="P363" i="2"/>
  <c r="O361" i="2"/>
  <c r="O362" i="2"/>
  <c r="P362" i="2" s="1"/>
  <c r="O204" i="2"/>
  <c r="P204" i="2" s="1"/>
  <c r="P207" i="2"/>
  <c r="N362" i="3"/>
  <c r="M361" i="3"/>
  <c r="N361" i="3" s="1"/>
  <c r="M407" i="3"/>
  <c r="N408" i="3"/>
  <c r="N125" i="3"/>
  <c r="M124" i="3"/>
  <c r="M87" i="3"/>
  <c r="N87" i="3" s="1"/>
  <c r="N88" i="3"/>
  <c r="M135" i="3"/>
  <c r="N135" i="3" s="1"/>
  <c r="N136" i="3"/>
  <c r="J28" i="3"/>
  <c r="K29" i="3"/>
  <c r="I433" i="3"/>
  <c r="K105" i="1"/>
  <c r="L106" i="1"/>
  <c r="M377" i="2"/>
  <c r="L375" i="2"/>
  <c r="L376" i="2"/>
  <c r="M376" i="2" s="1"/>
  <c r="L390" i="2"/>
  <c r="M390" i="2" s="1"/>
  <c r="M391" i="2"/>
  <c r="L389" i="2"/>
  <c r="K293" i="3"/>
  <c r="J292" i="3"/>
  <c r="K292" i="3" s="1"/>
  <c r="J200" i="3"/>
  <c r="K203" i="3"/>
  <c r="K373" i="3"/>
  <c r="K195" i="2"/>
  <c r="K76" i="2" s="1"/>
  <c r="M196" i="2"/>
  <c r="N277" i="3"/>
  <c r="M276" i="3"/>
  <c r="N276" i="3" s="1"/>
  <c r="N120" i="3"/>
  <c r="M119" i="3"/>
  <c r="O353" i="2"/>
  <c r="P354" i="2"/>
  <c r="M425" i="3"/>
  <c r="N425" i="3" s="1"/>
  <c r="N426" i="3"/>
  <c r="N124" i="1"/>
  <c r="O125" i="1"/>
  <c r="P391" i="2"/>
  <c r="O389" i="2"/>
  <c r="O390" i="2"/>
  <c r="P390" i="2" s="1"/>
  <c r="M140" i="3"/>
  <c r="N140" i="3" s="1"/>
  <c r="N141" i="3"/>
  <c r="N34" i="1"/>
  <c r="O34" i="1" s="1"/>
  <c r="O35" i="1"/>
  <c r="P56" i="2"/>
  <c r="O55" i="2"/>
  <c r="P412" i="2"/>
  <c r="O411" i="2"/>
  <c r="L31" i="2"/>
  <c r="M32" i="2"/>
  <c r="M309" i="3"/>
  <c r="N310" i="3"/>
  <c r="M309" i="2"/>
  <c r="L305" i="2"/>
  <c r="N165" i="3"/>
  <c r="M164" i="3"/>
  <c r="N164" i="3" s="1"/>
  <c r="J124" i="3"/>
  <c r="K125" i="3"/>
  <c r="G191" i="3"/>
  <c r="H105" i="1"/>
  <c r="M83" i="3"/>
  <c r="N83" i="3" s="1"/>
  <c r="N84" i="3"/>
  <c r="L411" i="2"/>
  <c r="M411" i="2" s="1"/>
  <c r="M415" i="2"/>
  <c r="M421" i="3"/>
  <c r="N422" i="3"/>
  <c r="L204" i="2"/>
  <c r="M207" i="2"/>
  <c r="M365" i="3"/>
  <c r="N365" i="3" s="1"/>
  <c r="N369" i="3"/>
  <c r="N244" i="3"/>
  <c r="M243" i="3"/>
  <c r="N243" i="3" s="1"/>
  <c r="M155" i="3"/>
  <c r="N155" i="3" s="1"/>
  <c r="N156" i="3"/>
  <c r="M321" i="2"/>
  <c r="L314" i="2"/>
  <c r="M429" i="3"/>
  <c r="N429" i="3" s="1"/>
  <c r="N430" i="3"/>
  <c r="N293" i="3"/>
  <c r="M292" i="3"/>
  <c r="N292" i="3" s="1"/>
  <c r="J54" i="3"/>
  <c r="K54" i="3" s="1"/>
  <c r="K55" i="3"/>
  <c r="M28" i="3"/>
  <c r="N29" i="3"/>
  <c r="J341" i="3"/>
  <c r="K341" i="3" s="1"/>
  <c r="P309" i="2"/>
  <c r="O305" i="2"/>
  <c r="K263" i="3"/>
  <c r="J259" i="3"/>
  <c r="K259" i="3" s="1"/>
  <c r="M56" i="2"/>
  <c r="L55" i="2"/>
  <c r="P152" i="2"/>
  <c r="O151" i="2"/>
  <c r="P151" i="2" s="1"/>
  <c r="N373" i="3"/>
  <c r="K288" i="3"/>
  <c r="J276" i="3"/>
  <c r="K276" i="3" s="1"/>
  <c r="N237" i="2"/>
  <c r="P238" i="2"/>
  <c r="M54" i="3"/>
  <c r="N54" i="3" s="1"/>
  <c r="N55" i="3"/>
  <c r="M341" i="3"/>
  <c r="N341" i="3" s="1"/>
  <c r="N352" i="3"/>
  <c r="M66" i="2"/>
  <c r="K55" i="2"/>
  <c r="K54" i="2" s="1"/>
  <c r="K53" i="2" s="1"/>
  <c r="K52" i="2" s="1"/>
  <c r="K204" i="1"/>
  <c r="K244" i="3"/>
  <c r="J243" i="3"/>
  <c r="K243" i="3" s="1"/>
  <c r="O342" i="2"/>
  <c r="P342" i="2" s="1"/>
  <c r="P343" i="2"/>
  <c r="M152" i="2"/>
  <c r="L151" i="2"/>
  <c r="M151" i="2" s="1"/>
  <c r="K165" i="3"/>
  <c r="J164" i="3"/>
  <c r="O396" i="2"/>
  <c r="P398" i="2"/>
  <c r="O397" i="2"/>
  <c r="P397" i="2" s="1"/>
  <c r="L362" i="2"/>
  <c r="M362" i="2" s="1"/>
  <c r="M363" i="2"/>
  <c r="L361" i="2"/>
  <c r="P315" i="2"/>
  <c r="N397" i="3"/>
  <c r="M396" i="3"/>
  <c r="M200" i="3"/>
  <c r="M190" i="3" s="1"/>
  <c r="N203" i="3"/>
  <c r="K237" i="3"/>
  <c r="K225" i="3" s="1"/>
  <c r="M32" i="3"/>
  <c r="N32" i="3" s="1"/>
  <c r="N33" i="3"/>
  <c r="K41" i="3"/>
  <c r="J40" i="3"/>
  <c r="K40" i="3" s="1"/>
  <c r="I195" i="2"/>
  <c r="I236" i="2"/>
  <c r="J190" i="3" l="1"/>
  <c r="L76" i="2"/>
  <c r="O76" i="2"/>
  <c r="M353" i="2"/>
  <c r="M381" i="2"/>
  <c r="O151" i="1"/>
  <c r="K407" i="3"/>
  <c r="J420" i="3"/>
  <c r="K420" i="3" s="1"/>
  <c r="O314" i="2"/>
  <c r="P314" i="2" s="1"/>
  <c r="J372" i="3"/>
  <c r="K372" i="3" s="1"/>
  <c r="K308" i="1"/>
  <c r="L308" i="1" s="1"/>
  <c r="K376" i="1"/>
  <c r="L376" i="1" s="1"/>
  <c r="K433" i="1"/>
  <c r="L433" i="1" s="1"/>
  <c r="L434" i="1"/>
  <c r="H203" i="1"/>
  <c r="J224" i="3"/>
  <c r="K224" i="3" s="1"/>
  <c r="O395" i="2"/>
  <c r="P396" i="2"/>
  <c r="N421" i="3"/>
  <c r="M420" i="3"/>
  <c r="L204" i="1"/>
  <c r="L313" i="2"/>
  <c r="M314" i="2"/>
  <c r="L304" i="2"/>
  <c r="M305" i="2"/>
  <c r="O54" i="2"/>
  <c r="P55" i="2"/>
  <c r="L105" i="1"/>
  <c r="K33" i="1"/>
  <c r="L33" i="1" s="1"/>
  <c r="N124" i="3"/>
  <c r="M123" i="3"/>
  <c r="N123" i="3" s="1"/>
  <c r="M224" i="3"/>
  <c r="N224" i="3" s="1"/>
  <c r="N144" i="3"/>
  <c r="M139" i="3"/>
  <c r="N139" i="3" s="1"/>
  <c r="O374" i="2"/>
  <c r="P375" i="2"/>
  <c r="L43" i="2"/>
  <c r="M44" i="2"/>
  <c r="L69" i="2"/>
  <c r="M69" i="2" s="1"/>
  <c r="M70" i="2"/>
  <c r="N200" i="3"/>
  <c r="N190" i="3" s="1"/>
  <c r="M372" i="3"/>
  <c r="L54" i="2"/>
  <c r="M55" i="2"/>
  <c r="O304" i="2"/>
  <c r="P305" i="2"/>
  <c r="N28" i="3"/>
  <c r="M27" i="3"/>
  <c r="N27" i="3" s="1"/>
  <c r="M204" i="2"/>
  <c r="H33" i="1"/>
  <c r="K124" i="3"/>
  <c r="J123" i="3"/>
  <c r="K123" i="3" s="1"/>
  <c r="L30" i="2"/>
  <c r="M31" i="2"/>
  <c r="M118" i="3"/>
  <c r="N118" i="3" s="1"/>
  <c r="N119" i="3"/>
  <c r="L388" i="2"/>
  <c r="M389" i="2"/>
  <c r="L374" i="2"/>
  <c r="M375" i="2"/>
  <c r="O360" i="2"/>
  <c r="P361" i="2"/>
  <c r="K309" i="3"/>
  <c r="J308" i="3"/>
  <c r="K308" i="3" s="1"/>
  <c r="P195" i="2"/>
  <c r="P76" i="2" s="1"/>
  <c r="N75" i="2"/>
  <c r="N51" i="2" s="1"/>
  <c r="O367" i="2"/>
  <c r="P368" i="2"/>
  <c r="K183" i="3"/>
  <c r="N183" i="3"/>
  <c r="L124" i="1"/>
  <c r="K110" i="1"/>
  <c r="L110" i="1" s="1"/>
  <c r="O410" i="2"/>
  <c r="P410" i="2" s="1"/>
  <c r="P411" i="2"/>
  <c r="O124" i="1"/>
  <c r="N110" i="1"/>
  <c r="O110" i="1" s="1"/>
  <c r="O352" i="2"/>
  <c r="P353" i="2"/>
  <c r="M195" i="2"/>
  <c r="K75" i="2"/>
  <c r="K51" i="2" s="1"/>
  <c r="K200" i="3"/>
  <c r="K190" i="3" s="1"/>
  <c r="K236" i="2"/>
  <c r="M237" i="2"/>
  <c r="K137" i="1"/>
  <c r="N236" i="2"/>
  <c r="P237" i="2"/>
  <c r="N309" i="3"/>
  <c r="M308" i="3"/>
  <c r="N308" i="3" s="1"/>
  <c r="K28" i="3"/>
  <c r="J27" i="3"/>
  <c r="K27" i="3" s="1"/>
  <c r="M406" i="3"/>
  <c r="N406" i="3" s="1"/>
  <c r="N407" i="3"/>
  <c r="O70" i="2"/>
  <c r="P71" i="2"/>
  <c r="O30" i="2"/>
  <c r="P31" i="2"/>
  <c r="L395" i="2"/>
  <c r="M396" i="2"/>
  <c r="L351" i="2"/>
  <c r="M351" i="2" s="1"/>
  <c r="M352" i="2"/>
  <c r="O243" i="2"/>
  <c r="P244" i="2"/>
  <c r="L367" i="2"/>
  <c r="M368" i="2"/>
  <c r="M390" i="3"/>
  <c r="N390" i="3" s="1"/>
  <c r="N396" i="3"/>
  <c r="L360" i="2"/>
  <c r="M361" i="2"/>
  <c r="O388" i="2"/>
  <c r="P389" i="2"/>
  <c r="N33" i="1"/>
  <c r="O43" i="2"/>
  <c r="P44" i="2"/>
  <c r="J139" i="3"/>
  <c r="K139" i="3" s="1"/>
  <c r="K164" i="3"/>
  <c r="L410" i="2"/>
  <c r="M410" i="2" s="1"/>
  <c r="M422" i="2"/>
  <c r="H137" i="1"/>
  <c r="L243" i="2"/>
  <c r="M244" i="2"/>
  <c r="N203" i="1"/>
  <c r="O203" i="1" s="1"/>
  <c r="O204" i="1"/>
  <c r="K396" i="3"/>
  <c r="J390" i="3"/>
  <c r="K390" i="3" s="1"/>
  <c r="I235" i="2"/>
  <c r="M76" i="2" l="1"/>
  <c r="O313" i="2"/>
  <c r="O312" i="2" s="1"/>
  <c r="P312" i="2" s="1"/>
  <c r="M182" i="3"/>
  <c r="N182" i="3" s="1"/>
  <c r="J182" i="3"/>
  <c r="K182" i="3" s="1"/>
  <c r="K203" i="1"/>
  <c r="L203" i="1" s="1"/>
  <c r="O29" i="2"/>
  <c r="P30" i="2"/>
  <c r="O394" i="2"/>
  <c r="P394" i="2" s="1"/>
  <c r="P395" i="2"/>
  <c r="O373" i="2"/>
  <c r="P373" i="2" s="1"/>
  <c r="P374" i="2"/>
  <c r="L303" i="2"/>
  <c r="M304" i="2"/>
  <c r="N420" i="3"/>
  <c r="L242" i="2"/>
  <c r="M243" i="2"/>
  <c r="O42" i="2"/>
  <c r="P43" i="2"/>
  <c r="J360" i="3"/>
  <c r="O242" i="2"/>
  <c r="P243" i="2"/>
  <c r="L394" i="2"/>
  <c r="M394" i="2" s="1"/>
  <c r="M395" i="2"/>
  <c r="O69" i="2"/>
  <c r="P69" i="2" s="1"/>
  <c r="P70" i="2"/>
  <c r="N235" i="2"/>
  <c r="P236" i="2"/>
  <c r="K235" i="2"/>
  <c r="M236" i="2"/>
  <c r="O359" i="2"/>
  <c r="P359" i="2" s="1"/>
  <c r="P360" i="2"/>
  <c r="L387" i="2"/>
  <c r="M387" i="2" s="1"/>
  <c r="M388" i="2"/>
  <c r="L29" i="2"/>
  <c r="M30" i="2"/>
  <c r="L53" i="2"/>
  <c r="M54" i="2"/>
  <c r="N463" i="1"/>
  <c r="O463" i="1" s="1"/>
  <c r="O33" i="1"/>
  <c r="L359" i="2"/>
  <c r="M359" i="2" s="1"/>
  <c r="M360" i="2"/>
  <c r="L137" i="1"/>
  <c r="L75" i="2"/>
  <c r="M360" i="3"/>
  <c r="N360" i="3" s="1"/>
  <c r="N372" i="3"/>
  <c r="L42" i="2"/>
  <c r="M42" i="2" s="1"/>
  <c r="M43" i="2"/>
  <c r="O53" i="2"/>
  <c r="P54" i="2"/>
  <c r="L312" i="2"/>
  <c r="M312" i="2" s="1"/>
  <c r="M313" i="2"/>
  <c r="L366" i="2"/>
  <c r="M366" i="2" s="1"/>
  <c r="M367" i="2"/>
  <c r="O387" i="2"/>
  <c r="P387" i="2" s="1"/>
  <c r="P388" i="2"/>
  <c r="O75" i="2"/>
  <c r="O351" i="2"/>
  <c r="P351" i="2" s="1"/>
  <c r="P352" i="2"/>
  <c r="O366" i="2"/>
  <c r="P366" i="2" s="1"/>
  <c r="P367" i="2"/>
  <c r="L373" i="2"/>
  <c r="M373" i="2" s="1"/>
  <c r="M374" i="2"/>
  <c r="O303" i="2"/>
  <c r="P304" i="2"/>
  <c r="I234" i="2"/>
  <c r="P313" i="2" l="1"/>
  <c r="K463" i="1"/>
  <c r="L463" i="1" s="1"/>
  <c r="O302" i="2"/>
  <c r="P303" i="2"/>
  <c r="P75" i="2"/>
  <c r="M75" i="2"/>
  <c r="P42" i="2"/>
  <c r="L52" i="2"/>
  <c r="M52" i="2" s="1"/>
  <c r="M53" i="2"/>
  <c r="K234" i="2"/>
  <c r="M235" i="2"/>
  <c r="O241" i="2"/>
  <c r="P242" i="2"/>
  <c r="O52" i="2"/>
  <c r="P52" i="2" s="1"/>
  <c r="P53" i="2"/>
  <c r="K360" i="3"/>
  <c r="J433" i="3"/>
  <c r="K433" i="3" s="1"/>
  <c r="L241" i="2"/>
  <c r="M242" i="2"/>
  <c r="L302" i="2"/>
  <c r="M303" i="2"/>
  <c r="O28" i="2"/>
  <c r="P28" i="2" s="1"/>
  <c r="P29" i="2"/>
  <c r="L28" i="2"/>
  <c r="M29" i="2"/>
  <c r="N234" i="2"/>
  <c r="P235" i="2"/>
  <c r="M433" i="3"/>
  <c r="N433" i="3" s="1"/>
  <c r="O51" i="2" l="1"/>
  <c r="P51" i="2" s="1"/>
  <c r="O27" i="2"/>
  <c r="P27" i="2" s="1"/>
  <c r="L27" i="2"/>
  <c r="M27" i="2" s="1"/>
  <c r="M28" i="2"/>
  <c r="M302" i="2"/>
  <c r="L301" i="2"/>
  <c r="M301" i="2" s="1"/>
  <c r="O233" i="2"/>
  <c r="P241" i="2"/>
  <c r="L51" i="2"/>
  <c r="P302" i="2"/>
  <c r="O301" i="2"/>
  <c r="P301" i="2" s="1"/>
  <c r="P234" i="2"/>
  <c r="N233" i="2"/>
  <c r="N439" i="2" s="1"/>
  <c r="L233" i="2"/>
  <c r="M241" i="2"/>
  <c r="M234" i="2"/>
  <c r="K233" i="2"/>
  <c r="K439" i="2" s="1"/>
  <c r="M233" i="2" l="1"/>
  <c r="P233" i="2"/>
  <c r="L439" i="2"/>
  <c r="M439" i="2" s="1"/>
  <c r="M51" i="2"/>
  <c r="O439" i="2"/>
  <c r="P439" i="2" s="1"/>
  <c r="F158" i="3" l="1"/>
  <c r="F157" i="3" s="1"/>
  <c r="G158" i="3"/>
  <c r="H172" i="2"/>
  <c r="H171" i="2" s="1"/>
  <c r="I172" i="2"/>
  <c r="G327" i="3"/>
  <c r="F327" i="3"/>
  <c r="F326" i="3" s="1"/>
  <c r="F325" i="3" s="1"/>
  <c r="I344" i="2"/>
  <c r="G169" i="1"/>
  <c r="G157" i="3" l="1"/>
  <c r="H157" i="3" s="1"/>
  <c r="H158" i="3"/>
  <c r="G326" i="3"/>
  <c r="H327" i="3"/>
  <c r="G168" i="1"/>
  <c r="I168" i="1" s="1"/>
  <c r="I169" i="1"/>
  <c r="I343" i="2"/>
  <c r="I171" i="2"/>
  <c r="J171" i="2" s="1"/>
  <c r="J172" i="2"/>
  <c r="H344" i="2"/>
  <c r="H343" i="2" s="1"/>
  <c r="H342" i="2" s="1"/>
  <c r="G134" i="3"/>
  <c r="F134" i="3"/>
  <c r="F133" i="3" s="1"/>
  <c r="F132" i="3" s="1"/>
  <c r="I95" i="2"/>
  <c r="H95" i="2"/>
  <c r="H94" i="2" s="1"/>
  <c r="H93" i="2" s="1"/>
  <c r="G269" i="1"/>
  <c r="I269" i="1" s="1"/>
  <c r="G270" i="1"/>
  <c r="I270" i="1" s="1"/>
  <c r="G325" i="3" l="1"/>
  <c r="H325" i="3" s="1"/>
  <c r="H326" i="3"/>
  <c r="G133" i="3"/>
  <c r="H134" i="3"/>
  <c r="J344" i="2"/>
  <c r="I342" i="2"/>
  <c r="J342" i="2" s="1"/>
  <c r="J343" i="2"/>
  <c r="I94" i="2"/>
  <c r="J95" i="2"/>
  <c r="F195" i="3"/>
  <c r="H195" i="3" s="1"/>
  <c r="F196" i="3"/>
  <c r="H196" i="3" s="1"/>
  <c r="H199" i="2"/>
  <c r="J199" i="2" s="1"/>
  <c r="H200" i="2"/>
  <c r="J200" i="2" s="1"/>
  <c r="G319" i="1"/>
  <c r="I319" i="1" s="1"/>
  <c r="F78" i="3"/>
  <c r="H435" i="2"/>
  <c r="F208" i="3"/>
  <c r="H208" i="3" s="1"/>
  <c r="H212" i="2"/>
  <c r="J212" i="2" s="1"/>
  <c r="F53" i="3"/>
  <c r="H68" i="2"/>
  <c r="F318" i="3"/>
  <c r="H336" i="2"/>
  <c r="J336" i="2" s="1"/>
  <c r="F138" i="3"/>
  <c r="H240" i="2"/>
  <c r="F137" i="3" l="1"/>
  <c r="H138" i="3"/>
  <c r="F52" i="3"/>
  <c r="H53" i="3"/>
  <c r="F77" i="3"/>
  <c r="H78" i="3"/>
  <c r="G132" i="3"/>
  <c r="H132" i="3" s="1"/>
  <c r="H133" i="3"/>
  <c r="F316" i="3"/>
  <c r="H316" i="3" s="1"/>
  <c r="H318" i="3"/>
  <c r="H239" i="2"/>
  <c r="J240" i="2"/>
  <c r="H67" i="2"/>
  <c r="J68" i="2"/>
  <c r="H434" i="2"/>
  <c r="J435" i="2"/>
  <c r="I93" i="2"/>
  <c r="J93" i="2" s="1"/>
  <c r="J94" i="2"/>
  <c r="H197" i="2"/>
  <c r="F193" i="3"/>
  <c r="H193" i="3" s="1"/>
  <c r="F317" i="3"/>
  <c r="H317" i="3" s="1"/>
  <c r="F51" i="3" l="1"/>
  <c r="H51" i="3" s="1"/>
  <c r="H52" i="3"/>
  <c r="F76" i="3"/>
  <c r="H76" i="3" s="1"/>
  <c r="H77" i="3"/>
  <c r="F136" i="3"/>
  <c r="H137" i="3"/>
  <c r="H66" i="2"/>
  <c r="J66" i="2" s="1"/>
  <c r="J67" i="2"/>
  <c r="F192" i="3"/>
  <c r="H192" i="3" s="1"/>
  <c r="H196" i="2"/>
  <c r="J197" i="2"/>
  <c r="H433" i="2"/>
  <c r="J433" i="2" s="1"/>
  <c r="J434" i="2"/>
  <c r="H238" i="2"/>
  <c r="J239" i="2"/>
  <c r="G318" i="1"/>
  <c r="F135" i="3" l="1"/>
  <c r="H135" i="3" s="1"/>
  <c r="H136" i="3"/>
  <c r="G317" i="1"/>
  <c r="I318" i="1"/>
  <c r="F191" i="3"/>
  <c r="H191" i="3" s="1"/>
  <c r="H237" i="2"/>
  <c r="J238" i="2"/>
  <c r="H195" i="2"/>
  <c r="J195" i="2" s="1"/>
  <c r="J196" i="2"/>
  <c r="G42" i="1"/>
  <c r="G217" i="1"/>
  <c r="G461" i="1"/>
  <c r="I461" i="1" s="1"/>
  <c r="G460" i="1" l="1"/>
  <c r="I460" i="1" s="1"/>
  <c r="G216" i="1"/>
  <c r="I216" i="1" s="1"/>
  <c r="I217" i="1"/>
  <c r="G41" i="1"/>
  <c r="I42" i="1"/>
  <c r="I317" i="1"/>
  <c r="H236" i="2"/>
  <c r="J237" i="2"/>
  <c r="G40" i="1"/>
  <c r="I40" i="1" s="1"/>
  <c r="G166" i="1"/>
  <c r="G39" i="1" l="1"/>
  <c r="I39" i="1" s="1"/>
  <c r="I41" i="1"/>
  <c r="G165" i="1"/>
  <c r="I165" i="1" s="1"/>
  <c r="I166" i="1"/>
  <c r="H235" i="2"/>
  <c r="J236" i="2"/>
  <c r="H216" i="2"/>
  <c r="I216" i="2"/>
  <c r="G274" i="1"/>
  <c r="I274" i="1" s="1"/>
  <c r="G211" i="3"/>
  <c r="F211" i="3"/>
  <c r="G210" i="3"/>
  <c r="F210" i="3"/>
  <c r="I214" i="2"/>
  <c r="H214" i="2"/>
  <c r="G432" i="3"/>
  <c r="F432" i="3"/>
  <c r="F431" i="3" s="1"/>
  <c r="F430" i="3" s="1"/>
  <c r="F429" i="3" s="1"/>
  <c r="I438" i="2"/>
  <c r="H438" i="2"/>
  <c r="H437" i="2" s="1"/>
  <c r="H436" i="2" s="1"/>
  <c r="G135" i="1"/>
  <c r="H210" i="3" l="1"/>
  <c r="G431" i="3"/>
  <c r="H432" i="3"/>
  <c r="H211" i="3"/>
  <c r="J216" i="2"/>
  <c r="I437" i="2"/>
  <c r="J438" i="2"/>
  <c r="H234" i="2"/>
  <c r="J234" i="2" s="1"/>
  <c r="J235" i="2"/>
  <c r="J214" i="2"/>
  <c r="G134" i="1"/>
  <c r="I135" i="1"/>
  <c r="I386" i="2"/>
  <c r="I400" i="2"/>
  <c r="G117" i="3"/>
  <c r="F117" i="3"/>
  <c r="F116" i="3" s="1"/>
  <c r="F115" i="3" s="1"/>
  <c r="H400" i="2"/>
  <c r="G253" i="1"/>
  <c r="G116" i="3" l="1"/>
  <c r="H117" i="3"/>
  <c r="G430" i="3"/>
  <c r="H431" i="3"/>
  <c r="G252" i="1"/>
  <c r="I252" i="1" s="1"/>
  <c r="I253" i="1"/>
  <c r="G133" i="1"/>
  <c r="I133" i="1" s="1"/>
  <c r="I134" i="1"/>
  <c r="J400" i="2"/>
  <c r="I436" i="2"/>
  <c r="J436" i="2" s="1"/>
  <c r="J437" i="2"/>
  <c r="I399" i="2"/>
  <c r="H399" i="2"/>
  <c r="H398" i="2" s="1"/>
  <c r="I330" i="1"/>
  <c r="G298" i="1"/>
  <c r="I298" i="1" s="1"/>
  <c r="G429" i="3" l="1"/>
  <c r="H429" i="3" s="1"/>
  <c r="H430" i="3"/>
  <c r="G115" i="3"/>
  <c r="H115" i="3" s="1"/>
  <c r="H116" i="3"/>
  <c r="I398" i="2"/>
  <c r="J398" i="2" s="1"/>
  <c r="J399" i="2"/>
  <c r="H397" i="2"/>
  <c r="H396" i="2"/>
  <c r="H395" i="2" s="1"/>
  <c r="H394" i="2" s="1"/>
  <c r="I397" i="2" l="1"/>
  <c r="J397" i="2" s="1"/>
  <c r="I396" i="2"/>
  <c r="I395" i="2" s="1"/>
  <c r="J396" i="2" l="1"/>
  <c r="I394" i="2"/>
  <c r="J394" i="2" s="1"/>
  <c r="J395" i="2"/>
  <c r="G266" i="3" l="1"/>
  <c r="F266" i="3"/>
  <c r="I277" i="2"/>
  <c r="H277" i="2"/>
  <c r="G78" i="1"/>
  <c r="I78" i="1" s="1"/>
  <c r="H266" i="3" l="1"/>
  <c r="J277" i="2"/>
  <c r="I79" i="2"/>
  <c r="H79" i="2"/>
  <c r="J79" i="2" l="1"/>
  <c r="G199" i="3"/>
  <c r="F199" i="3"/>
  <c r="F198" i="3" s="1"/>
  <c r="F197" i="3" s="1"/>
  <c r="I123" i="2"/>
  <c r="H123" i="2"/>
  <c r="H122" i="2" s="1"/>
  <c r="H121" i="2" s="1"/>
  <c r="G324" i="1"/>
  <c r="G382" i="3"/>
  <c r="F382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100" i="3"/>
  <c r="G103" i="3"/>
  <c r="G108" i="3"/>
  <c r="G111" i="3"/>
  <c r="G114" i="3"/>
  <c r="G122" i="3"/>
  <c r="G127" i="3"/>
  <c r="G129" i="3"/>
  <c r="G131" i="3"/>
  <c r="G143" i="3"/>
  <c r="G147" i="3"/>
  <c r="G150" i="3"/>
  <c r="G154" i="3"/>
  <c r="G160" i="3"/>
  <c r="G167" i="3"/>
  <c r="G170" i="3"/>
  <c r="G172" i="3"/>
  <c r="G175" i="3"/>
  <c r="G178" i="3"/>
  <c r="G186" i="3"/>
  <c r="G189" i="3"/>
  <c r="G206" i="3"/>
  <c r="G207" i="3"/>
  <c r="G209" i="3"/>
  <c r="G212" i="3"/>
  <c r="G236" i="3"/>
  <c r="G239" i="3"/>
  <c r="G242" i="3"/>
  <c r="G246" i="3"/>
  <c r="G247" i="3"/>
  <c r="G250" i="3"/>
  <c r="G251" i="3"/>
  <c r="G254" i="3"/>
  <c r="G255" i="3"/>
  <c r="G265" i="3"/>
  <c r="G272" i="3"/>
  <c r="G275" i="3"/>
  <c r="G282" i="3"/>
  <c r="G290" i="3"/>
  <c r="G291" i="3"/>
  <c r="G295" i="3"/>
  <c r="G297" i="3"/>
  <c r="G300" i="3"/>
  <c r="G302" i="3"/>
  <c r="G304" i="3"/>
  <c r="G307" i="3"/>
  <c r="G312" i="3"/>
  <c r="G315" i="3"/>
  <c r="G321" i="3"/>
  <c r="G324" i="3"/>
  <c r="G337" i="3"/>
  <c r="G340" i="3"/>
  <c r="G344" i="3"/>
  <c r="G346" i="3"/>
  <c r="G348" i="3"/>
  <c r="G351" i="3"/>
  <c r="G354" i="3"/>
  <c r="G356" i="3"/>
  <c r="G359" i="3"/>
  <c r="G364" i="3"/>
  <c r="G368" i="3"/>
  <c r="G371" i="3"/>
  <c r="G375" i="3"/>
  <c r="G378" i="3"/>
  <c r="G383" i="3"/>
  <c r="G386" i="3"/>
  <c r="G393" i="3"/>
  <c r="G395" i="3"/>
  <c r="G399" i="3"/>
  <c r="G402" i="3"/>
  <c r="G410" i="3"/>
  <c r="G409" i="3" s="1"/>
  <c r="G413" i="3"/>
  <c r="G419" i="3"/>
  <c r="G424" i="3"/>
  <c r="G428" i="3"/>
  <c r="I34" i="2"/>
  <c r="I36" i="2"/>
  <c r="I38" i="2"/>
  <c r="I41" i="2"/>
  <c r="I47" i="2"/>
  <c r="I50" i="2"/>
  <c r="I58" i="2"/>
  <c r="I61" i="2"/>
  <c r="I63" i="2"/>
  <c r="I74" i="2"/>
  <c r="I78" i="2"/>
  <c r="I85" i="2"/>
  <c r="I88" i="2"/>
  <c r="I90" i="2"/>
  <c r="I92" i="2"/>
  <c r="I98" i="2"/>
  <c r="I101" i="2"/>
  <c r="I104" i="2"/>
  <c r="I112" i="2"/>
  <c r="I117" i="2"/>
  <c r="I126" i="2"/>
  <c r="I129" i="2"/>
  <c r="I131" i="2"/>
  <c r="I133" i="2"/>
  <c r="I136" i="2"/>
  <c r="I138" i="2"/>
  <c r="I141" i="2"/>
  <c r="I144" i="2"/>
  <c r="I147" i="2"/>
  <c r="I150" i="2"/>
  <c r="I154" i="2"/>
  <c r="I157" i="2"/>
  <c r="I160" i="2"/>
  <c r="I161" i="2"/>
  <c r="I164" i="2"/>
  <c r="I167" i="2"/>
  <c r="I169" i="2"/>
  <c r="I174" i="2"/>
  <c r="I177" i="2"/>
  <c r="I183" i="2"/>
  <c r="I191" i="2"/>
  <c r="I194" i="2"/>
  <c r="I203" i="2"/>
  <c r="I210" i="2"/>
  <c r="I211" i="2"/>
  <c r="I213" i="2"/>
  <c r="I215" i="2"/>
  <c r="I247" i="2"/>
  <c r="I249" i="2"/>
  <c r="I252" i="2"/>
  <c r="I255" i="2"/>
  <c r="I258" i="2"/>
  <c r="I261" i="2"/>
  <c r="I262" i="2"/>
  <c r="I265" i="2"/>
  <c r="I268" i="2"/>
  <c r="I269" i="2"/>
  <c r="I272" i="2"/>
  <c r="I273" i="2"/>
  <c r="I276" i="2"/>
  <c r="I280" i="2"/>
  <c r="I282" i="2"/>
  <c r="I284" i="2"/>
  <c r="I287" i="2"/>
  <c r="I290" i="2"/>
  <c r="I291" i="2"/>
  <c r="I300" i="2"/>
  <c r="I308" i="2"/>
  <c r="I311" i="2"/>
  <c r="I317" i="2"/>
  <c r="I320" i="2"/>
  <c r="I323" i="2"/>
  <c r="I326" i="2"/>
  <c r="I328" i="2"/>
  <c r="I330" i="2"/>
  <c r="I333" i="2"/>
  <c r="I339" i="2"/>
  <c r="I341" i="2"/>
  <c r="I356" i="2"/>
  <c r="I358" i="2"/>
  <c r="I365" i="2"/>
  <c r="I372" i="2"/>
  <c r="I379" i="2"/>
  <c r="I414" i="2"/>
  <c r="I417" i="2"/>
  <c r="I419" i="2"/>
  <c r="I421" i="2"/>
  <c r="I425" i="2"/>
  <c r="I428" i="2"/>
  <c r="I430" i="2"/>
  <c r="I432" i="2"/>
  <c r="I208" i="2" l="1"/>
  <c r="H382" i="3"/>
  <c r="G427" i="3"/>
  <c r="G426" i="3" s="1"/>
  <c r="G392" i="3"/>
  <c r="G358" i="3"/>
  <c r="G357" i="3" s="1"/>
  <c r="G347" i="3"/>
  <c r="G336" i="3"/>
  <c r="G311" i="3"/>
  <c r="G310" i="3" s="1"/>
  <c r="G264" i="3"/>
  <c r="G263" i="3" s="1"/>
  <c r="G238" i="3"/>
  <c r="G237" i="3" s="1"/>
  <c r="G166" i="3"/>
  <c r="G165" i="3" s="1"/>
  <c r="G126" i="3"/>
  <c r="G107" i="3"/>
  <c r="G106" i="3" s="1"/>
  <c r="G64" i="3"/>
  <c r="G370" i="3"/>
  <c r="G369" i="3" s="1"/>
  <c r="G345" i="3"/>
  <c r="G235" i="3"/>
  <c r="G234" i="3" s="1"/>
  <c r="G72" i="3"/>
  <c r="G62" i="3"/>
  <c r="G398" i="3"/>
  <c r="G343" i="3"/>
  <c r="G294" i="3"/>
  <c r="G274" i="3"/>
  <c r="G273" i="3" s="1"/>
  <c r="G171" i="3"/>
  <c r="G130" i="3"/>
  <c r="G113" i="3"/>
  <c r="G112" i="3" s="1"/>
  <c r="G60" i="3"/>
  <c r="G45" i="3"/>
  <c r="G198" i="3"/>
  <c r="H198" i="3" s="1"/>
  <c r="H199" i="3"/>
  <c r="G412" i="3"/>
  <c r="G408" i="3" s="1"/>
  <c r="G314" i="3"/>
  <c r="G313" i="3" s="1"/>
  <c r="G128" i="3"/>
  <c r="G56" i="3"/>
  <c r="G55" i="3" s="1"/>
  <c r="G49" i="3"/>
  <c r="G47" i="3"/>
  <c r="G323" i="1"/>
  <c r="I323" i="1" s="1"/>
  <c r="I324" i="1"/>
  <c r="I420" i="2"/>
  <c r="I275" i="2"/>
  <c r="I246" i="2"/>
  <c r="I135" i="2"/>
  <c r="I125" i="2"/>
  <c r="I124" i="2" s="1"/>
  <c r="I87" i="2"/>
  <c r="I33" i="2"/>
  <c r="I418" i="2"/>
  <c r="I378" i="2"/>
  <c r="I377" i="2" s="1"/>
  <c r="I264" i="2"/>
  <c r="I263" i="2" s="1"/>
  <c r="I254" i="2"/>
  <c r="I253" i="2" s="1"/>
  <c r="I143" i="2"/>
  <c r="I142" i="2" s="1"/>
  <c r="I122" i="2"/>
  <c r="J123" i="2"/>
  <c r="I416" i="2"/>
  <c r="I153" i="2"/>
  <c r="I77" i="2"/>
  <c r="I37" i="2"/>
  <c r="I424" i="2"/>
  <c r="I423" i="2" s="1"/>
  <c r="I310" i="2"/>
  <c r="I309" i="2" s="1"/>
  <c r="I248" i="2"/>
  <c r="I173" i="2"/>
  <c r="I103" i="2"/>
  <c r="I89" i="2"/>
  <c r="I49" i="2"/>
  <c r="I48" i="2" s="1"/>
  <c r="I335" i="2"/>
  <c r="I429" i="2"/>
  <c r="I355" i="2"/>
  <c r="I260" i="2"/>
  <c r="I130" i="2"/>
  <c r="I111" i="2"/>
  <c r="I107" i="2" s="1"/>
  <c r="I60" i="2"/>
  <c r="I340" i="2"/>
  <c r="I316" i="2"/>
  <c r="I299" i="2"/>
  <c r="I251" i="2"/>
  <c r="I176" i="2"/>
  <c r="I163" i="2"/>
  <c r="I128" i="2"/>
  <c r="I413" i="2"/>
  <c r="I364" i="2"/>
  <c r="I338" i="2"/>
  <c r="I329" i="2"/>
  <c r="I322" i="2"/>
  <c r="I286" i="2"/>
  <c r="I281" i="2"/>
  <c r="I267" i="2"/>
  <c r="I257" i="2"/>
  <c r="I202" i="2"/>
  <c r="I185" i="2"/>
  <c r="I184" i="2" s="1"/>
  <c r="I168" i="2"/>
  <c r="I159" i="2"/>
  <c r="I149" i="2"/>
  <c r="I140" i="2"/>
  <c r="I84" i="2"/>
  <c r="I57" i="2"/>
  <c r="I40" i="2"/>
  <c r="I35" i="2"/>
  <c r="G418" i="3"/>
  <c r="G414" i="3" s="1"/>
  <c r="G381" i="3"/>
  <c r="G350" i="3"/>
  <c r="G319" i="3"/>
  <c r="G296" i="3"/>
  <c r="G249" i="3"/>
  <c r="G241" i="3"/>
  <c r="G188" i="3"/>
  <c r="G153" i="3"/>
  <c r="G93" i="3"/>
  <c r="G81" i="3"/>
  <c r="G67" i="3"/>
  <c r="G38" i="3"/>
  <c r="I327" i="2"/>
  <c r="I193" i="2"/>
  <c r="I166" i="2"/>
  <c r="I146" i="2"/>
  <c r="I132" i="2"/>
  <c r="I97" i="2"/>
  <c r="I62" i="2"/>
  <c r="G401" i="3"/>
  <c r="G377" i="3"/>
  <c r="G281" i="3"/>
  <c r="G277" i="3" s="1"/>
  <c r="G185" i="3"/>
  <c r="G149" i="3"/>
  <c r="G142" i="3"/>
  <c r="G102" i="3"/>
  <c r="G91" i="3"/>
  <c r="G36" i="3"/>
  <c r="I431" i="2"/>
  <c r="I357" i="2"/>
  <c r="I371" i="2"/>
  <c r="I325" i="2"/>
  <c r="I279" i="2"/>
  <c r="I137" i="2"/>
  <c r="G367" i="3"/>
  <c r="G355" i="3"/>
  <c r="G301" i="3"/>
  <c r="G289" i="3"/>
  <c r="G271" i="3"/>
  <c r="G245" i="3"/>
  <c r="G204" i="3"/>
  <c r="G177" i="3"/>
  <c r="G159" i="3"/>
  <c r="G110" i="3"/>
  <c r="G89" i="3"/>
  <c r="G34" i="3"/>
  <c r="I319" i="2"/>
  <c r="I289" i="2"/>
  <c r="I271" i="2"/>
  <c r="I307" i="2"/>
  <c r="I182" i="2"/>
  <c r="I178" i="2" s="1"/>
  <c r="I156" i="2"/>
  <c r="I116" i="2"/>
  <c r="I427" i="2"/>
  <c r="I385" i="2"/>
  <c r="I332" i="2"/>
  <c r="I190" i="2"/>
  <c r="I91" i="2"/>
  <c r="I73" i="2"/>
  <c r="I46" i="2"/>
  <c r="G423" i="3"/>
  <c r="G394" i="3"/>
  <c r="G385" i="3"/>
  <c r="G374" i="3"/>
  <c r="G363" i="3"/>
  <c r="G353" i="3"/>
  <c r="G339" i="3"/>
  <c r="G323" i="3"/>
  <c r="G306" i="3"/>
  <c r="G299" i="3"/>
  <c r="G253" i="3"/>
  <c r="G174" i="3"/>
  <c r="G169" i="3"/>
  <c r="G146" i="3"/>
  <c r="G121" i="3"/>
  <c r="G99" i="3"/>
  <c r="G85" i="3"/>
  <c r="G74" i="3"/>
  <c r="G70" i="3"/>
  <c r="G42" i="3"/>
  <c r="G30" i="3"/>
  <c r="G320" i="3"/>
  <c r="I99" i="2" l="1"/>
  <c r="G197" i="3"/>
  <c r="H197" i="3" s="1"/>
  <c r="G125" i="3"/>
  <c r="G124" i="3" s="1"/>
  <c r="G59" i="3"/>
  <c r="G342" i="3"/>
  <c r="G109" i="3"/>
  <c r="G335" i="3"/>
  <c r="G145" i="3"/>
  <c r="G156" i="3"/>
  <c r="G155" i="3" s="1"/>
  <c r="G293" i="3"/>
  <c r="G407" i="3"/>
  <c r="G101" i="3"/>
  <c r="G397" i="3"/>
  <c r="G305" i="3"/>
  <c r="G80" i="3"/>
  <c r="G44" i="3"/>
  <c r="I415" i="2"/>
  <c r="I245" i="2"/>
  <c r="I121" i="2"/>
  <c r="J122" i="2"/>
  <c r="I72" i="2"/>
  <c r="I384" i="2"/>
  <c r="I375" i="2"/>
  <c r="I374" i="2" s="1"/>
  <c r="I32" i="2"/>
  <c r="I298" i="2"/>
  <c r="I152" i="2"/>
  <c r="I170" i="2"/>
  <c r="G33" i="3"/>
  <c r="I127" i="2"/>
  <c r="I376" i="2"/>
  <c r="G168" i="3"/>
  <c r="G84" i="3"/>
  <c r="G120" i="3"/>
  <c r="G252" i="3"/>
  <c r="G338" i="3"/>
  <c r="G362" i="3"/>
  <c r="I306" i="2"/>
  <c r="G352" i="3"/>
  <c r="G384" i="3"/>
  <c r="I86" i="2"/>
  <c r="I189" i="2"/>
  <c r="I318" i="2"/>
  <c r="G176" i="3"/>
  <c r="G244" i="3"/>
  <c r="G422" i="3"/>
  <c r="I331" i="2"/>
  <c r="I426" i="2"/>
  <c r="G29" i="3"/>
  <c r="G173" i="3"/>
  <c r="G391" i="3"/>
  <c r="I45" i="2"/>
  <c r="I115" i="2"/>
  <c r="I270" i="2"/>
  <c r="G88" i="3"/>
  <c r="G41" i="3"/>
  <c r="G69" i="3"/>
  <c r="G98" i="3"/>
  <c r="G322" i="3"/>
  <c r="G309" i="3" s="1"/>
  <c r="G373" i="3"/>
  <c r="I155" i="2"/>
  <c r="I288" i="2"/>
  <c r="G203" i="3"/>
  <c r="G200" i="3" s="1"/>
  <c r="G190" i="3" s="1"/>
  <c r="G270" i="3"/>
  <c r="G259" i="3" s="1"/>
  <c r="G184" i="3"/>
  <c r="G400" i="3"/>
  <c r="G66" i="3"/>
  <c r="I39" i="2"/>
  <c r="I139" i="2"/>
  <c r="I162" i="2"/>
  <c r="I274" i="2"/>
  <c r="I315" i="2"/>
  <c r="I259" i="2"/>
  <c r="I324" i="2"/>
  <c r="G141" i="3"/>
  <c r="I96" i="2"/>
  <c r="G152" i="3"/>
  <c r="G187" i="3"/>
  <c r="G240" i="3"/>
  <c r="G225" i="3" s="1"/>
  <c r="I56" i="2"/>
  <c r="I83" i="2"/>
  <c r="I148" i="2"/>
  <c r="I201" i="2"/>
  <c r="I321" i="2"/>
  <c r="I337" i="2"/>
  <c r="I412" i="2"/>
  <c r="I250" i="2"/>
  <c r="I134" i="2"/>
  <c r="G376" i="3"/>
  <c r="I266" i="2"/>
  <c r="I285" i="2"/>
  <c r="I363" i="2"/>
  <c r="I175" i="2"/>
  <c r="I354" i="2"/>
  <c r="I334" i="2"/>
  <c r="G288" i="3"/>
  <c r="G276" i="3" s="1"/>
  <c r="G366" i="3"/>
  <c r="I370" i="2"/>
  <c r="G148" i="3"/>
  <c r="G425" i="3"/>
  <c r="I145" i="2"/>
  <c r="I165" i="2"/>
  <c r="I192" i="2"/>
  <c r="G248" i="3"/>
  <c r="G349" i="3"/>
  <c r="G380" i="3"/>
  <c r="I158" i="2"/>
  <c r="I256" i="2"/>
  <c r="I391" i="2"/>
  <c r="I207" i="2"/>
  <c r="I204" i="2" s="1"/>
  <c r="G54" i="3"/>
  <c r="G243" i="3" l="1"/>
  <c r="G87" i="3"/>
  <c r="I314" i="2"/>
  <c r="J121" i="2"/>
  <c r="G164" i="3"/>
  <c r="G79" i="3"/>
  <c r="G40" i="3"/>
  <c r="G32" i="3"/>
  <c r="G123" i="3"/>
  <c r="G58" i="3"/>
  <c r="I422" i="2"/>
  <c r="G406" i="3"/>
  <c r="I390" i="2"/>
  <c r="I389" i="2"/>
  <c r="G365" i="3"/>
  <c r="I353" i="2"/>
  <c r="G151" i="3"/>
  <c r="I151" i="2"/>
  <c r="I76" i="2" s="1"/>
  <c r="I71" i="2"/>
  <c r="G361" i="3"/>
  <c r="G379" i="3"/>
  <c r="G372" i="3" s="1"/>
  <c r="I361" i="2"/>
  <c r="I362" i="2"/>
  <c r="G140" i="3"/>
  <c r="G28" i="3"/>
  <c r="I373" i="2"/>
  <c r="G396" i="3"/>
  <c r="G390" i="3" s="1"/>
  <c r="G119" i="3"/>
  <c r="I382" i="2"/>
  <c r="I383" i="2"/>
  <c r="G421" i="3"/>
  <c r="I31" i="2"/>
  <c r="G334" i="3"/>
  <c r="I368" i="2"/>
  <c r="I369" i="2"/>
  <c r="G144" i="3"/>
  <c r="I411" i="2"/>
  <c r="G183" i="3"/>
  <c r="I44" i="2"/>
  <c r="G341" i="3"/>
  <c r="I305" i="2"/>
  <c r="G83" i="3"/>
  <c r="I410" i="2" l="1"/>
  <c r="I304" i="2"/>
  <c r="I30" i="2"/>
  <c r="I70" i="2"/>
  <c r="I43" i="2"/>
  <c r="I367" i="2"/>
  <c r="G420" i="3"/>
  <c r="G27" i="3"/>
  <c r="G118" i="3"/>
  <c r="I360" i="2"/>
  <c r="G139" i="3"/>
  <c r="G182" i="3"/>
  <c r="I313" i="2"/>
  <c r="I352" i="2"/>
  <c r="I388" i="2"/>
  <c r="I381" i="2"/>
  <c r="G308" i="3"/>
  <c r="G360" i="3" l="1"/>
  <c r="I312" i="2"/>
  <c r="I366" i="2"/>
  <c r="I42" i="2"/>
  <c r="I387" i="2"/>
  <c r="I29" i="2"/>
  <c r="I69" i="2"/>
  <c r="I303" i="2"/>
  <c r="I351" i="2"/>
  <c r="I380" i="2"/>
  <c r="I359" i="2"/>
  <c r="I28" i="2" l="1"/>
  <c r="I302" i="2"/>
  <c r="I301" i="2" l="1"/>
  <c r="I27" i="2"/>
  <c r="I65" i="2" l="1"/>
  <c r="I283" i="2"/>
  <c r="G303" i="3"/>
  <c r="G298" i="3" l="1"/>
  <c r="G292" i="3" s="1"/>
  <c r="I64" i="2"/>
  <c r="I278" i="2"/>
  <c r="I244" i="2" s="1"/>
  <c r="G224" i="3" l="1"/>
  <c r="I59" i="2"/>
  <c r="I75" i="2"/>
  <c r="G433" i="3" l="1"/>
  <c r="I55" i="2"/>
  <c r="I243" i="2"/>
  <c r="I242" i="2" l="1"/>
  <c r="I54" i="2"/>
  <c r="H160" i="2"/>
  <c r="J160" i="2" s="1"/>
  <c r="H157" i="2"/>
  <c r="J157" i="2" s="1"/>
  <c r="G397" i="1"/>
  <c r="I397" i="1" s="1"/>
  <c r="I53" i="2" l="1"/>
  <c r="I241" i="2"/>
  <c r="G396" i="1"/>
  <c r="I396" i="1" s="1"/>
  <c r="F399" i="3"/>
  <c r="H399" i="3" s="1"/>
  <c r="F402" i="3"/>
  <c r="H402" i="3" s="1"/>
  <c r="F383" i="3"/>
  <c r="H383" i="3" s="1"/>
  <c r="H154" i="2"/>
  <c r="J154" i="2" s="1"/>
  <c r="G414" i="1"/>
  <c r="I414" i="1" s="1"/>
  <c r="G413" i="1"/>
  <c r="I413" i="1" s="1"/>
  <c r="I233" i="2" l="1"/>
  <c r="I52" i="2"/>
  <c r="G395" i="1"/>
  <c r="I395" i="1" s="1"/>
  <c r="H153" i="2"/>
  <c r="F398" i="3"/>
  <c r="F401" i="3"/>
  <c r="H401" i="3" s="1"/>
  <c r="F381" i="3"/>
  <c r="H381" i="3" s="1"/>
  <c r="F397" i="3" l="1"/>
  <c r="H397" i="3" s="1"/>
  <c r="H398" i="3"/>
  <c r="I51" i="2"/>
  <c r="I439" i="2" s="1"/>
  <c r="H152" i="2"/>
  <c r="J152" i="2" s="1"/>
  <c r="J153" i="2"/>
  <c r="F380" i="3"/>
  <c r="H380" i="3" s="1"/>
  <c r="F400" i="3"/>
  <c r="H400" i="3" s="1"/>
  <c r="F207" i="3"/>
  <c r="H207" i="3" s="1"/>
  <c r="F209" i="3"/>
  <c r="H209" i="3" s="1"/>
  <c r="F212" i="3"/>
  <c r="H212" i="3" s="1"/>
  <c r="F206" i="3"/>
  <c r="H206" i="3" s="1"/>
  <c r="H211" i="2"/>
  <c r="J211" i="2" s="1"/>
  <c r="H213" i="2"/>
  <c r="J213" i="2" s="1"/>
  <c r="H215" i="2"/>
  <c r="J215" i="2" s="1"/>
  <c r="H210" i="2"/>
  <c r="J210" i="2" l="1"/>
  <c r="J208" i="2" s="1"/>
  <c r="J206" i="2" s="1"/>
  <c r="H208" i="2"/>
  <c r="F379" i="3"/>
  <c r="H379" i="3" s="1"/>
  <c r="F204" i="3"/>
  <c r="H204" i="3" s="1"/>
  <c r="G329" i="1" l="1"/>
  <c r="G326" i="1" s="1"/>
  <c r="G316" i="1" s="1"/>
  <c r="H207" i="2"/>
  <c r="H204" i="2" s="1"/>
  <c r="F57" i="3"/>
  <c r="H57" i="3" s="1"/>
  <c r="H117" i="2"/>
  <c r="J117" i="2" s="1"/>
  <c r="H85" i="2"/>
  <c r="J85" i="2" s="1"/>
  <c r="G221" i="1"/>
  <c r="I221" i="1" s="1"/>
  <c r="I329" i="1" l="1"/>
  <c r="J204" i="2"/>
  <c r="J207" i="2"/>
  <c r="H116" i="2"/>
  <c r="J116" i="2" s="1"/>
  <c r="F56" i="3"/>
  <c r="H56" i="3" s="1"/>
  <c r="G220" i="1"/>
  <c r="I220" i="1" s="1"/>
  <c r="H84" i="2"/>
  <c r="J84" i="2" s="1"/>
  <c r="I326" i="1" l="1"/>
  <c r="I316" i="1" s="1"/>
  <c r="H83" i="2"/>
  <c r="J83" i="2" s="1"/>
  <c r="F55" i="3"/>
  <c r="H55" i="3" s="1"/>
  <c r="G219" i="1"/>
  <c r="I219" i="1" s="1"/>
  <c r="H115" i="2"/>
  <c r="J115" i="2" s="1"/>
  <c r="F54" i="3" l="1"/>
  <c r="H54" i="3" s="1"/>
  <c r="H356" i="2" l="1"/>
  <c r="J356" i="2" s="1"/>
  <c r="H358" i="2"/>
  <c r="J358" i="2" s="1"/>
  <c r="F304" i="3"/>
  <c r="H304" i="3" s="1"/>
  <c r="H284" i="2"/>
  <c r="J284" i="2" s="1"/>
  <c r="G100" i="1"/>
  <c r="I100" i="1" s="1"/>
  <c r="H283" i="2" l="1"/>
  <c r="J283" i="2" s="1"/>
  <c r="F303" i="3"/>
  <c r="H303" i="3" s="1"/>
  <c r="F114" i="3"/>
  <c r="H114" i="3" s="1"/>
  <c r="H252" i="2"/>
  <c r="J252" i="2" s="1"/>
  <c r="G37" i="1"/>
  <c r="I37" i="1" s="1"/>
  <c r="G36" i="1" l="1"/>
  <c r="I36" i="1" s="1"/>
  <c r="H251" i="2"/>
  <c r="J251" i="2" s="1"/>
  <c r="F113" i="3"/>
  <c r="H113" i="3" s="1"/>
  <c r="F143" i="3"/>
  <c r="H143" i="3" s="1"/>
  <c r="H287" i="2"/>
  <c r="J287" i="2" s="1"/>
  <c r="F112" i="3" l="1"/>
  <c r="H112" i="3" s="1"/>
  <c r="H250" i="2"/>
  <c r="J250" i="2" s="1"/>
  <c r="G35" i="1"/>
  <c r="I35" i="1" s="1"/>
  <c r="F142" i="3"/>
  <c r="H142" i="3" s="1"/>
  <c r="G47" i="1"/>
  <c r="I47" i="1" s="1"/>
  <c r="G52" i="1"/>
  <c r="I52" i="1" s="1"/>
  <c r="G34" i="1" l="1"/>
  <c r="I34" i="1" s="1"/>
  <c r="G51" i="1"/>
  <c r="I51" i="1" s="1"/>
  <c r="G46" i="1"/>
  <c r="I46" i="1" s="1"/>
  <c r="F141" i="3"/>
  <c r="H141" i="3" s="1"/>
  <c r="H41" i="2"/>
  <c r="J41" i="2" s="1"/>
  <c r="G45" i="1" l="1"/>
  <c r="I45" i="1" s="1"/>
  <c r="H40" i="2"/>
  <c r="J40" i="2" s="1"/>
  <c r="F140" i="3"/>
  <c r="H140" i="3" s="1"/>
  <c r="F86" i="3"/>
  <c r="H86" i="3" s="1"/>
  <c r="G122" i="1"/>
  <c r="I122" i="1" s="1"/>
  <c r="F351" i="3"/>
  <c r="H351" i="3" s="1"/>
  <c r="H341" i="2"/>
  <c r="J341" i="2" s="1"/>
  <c r="G193" i="1"/>
  <c r="I193" i="1" s="1"/>
  <c r="F189" i="3"/>
  <c r="H189" i="3" s="1"/>
  <c r="H126" i="2"/>
  <c r="J126" i="2" s="1"/>
  <c r="G314" i="1"/>
  <c r="I314" i="1" s="1"/>
  <c r="F160" i="3"/>
  <c r="H160" i="3" s="1"/>
  <c r="H174" i="2"/>
  <c r="J174" i="2" s="1"/>
  <c r="G288" i="1"/>
  <c r="F122" i="3"/>
  <c r="H122" i="3" s="1"/>
  <c r="H144" i="2"/>
  <c r="J144" i="2" s="1"/>
  <c r="G258" i="1"/>
  <c r="I258" i="1" s="1"/>
  <c r="F94" i="3"/>
  <c r="H94" i="3" s="1"/>
  <c r="H133" i="2"/>
  <c r="J133" i="2" s="1"/>
  <c r="G233" i="1"/>
  <c r="I233" i="1" s="1"/>
  <c r="I288" i="1" l="1"/>
  <c r="G285" i="1"/>
  <c r="G257" i="1"/>
  <c r="G44" i="1"/>
  <c r="I44" i="1" s="1"/>
  <c r="H125" i="2"/>
  <c r="J125" i="2" s="1"/>
  <c r="F188" i="3"/>
  <c r="H188" i="3" s="1"/>
  <c r="H143" i="2"/>
  <c r="J143" i="2" s="1"/>
  <c r="F159" i="3"/>
  <c r="G192" i="1"/>
  <c r="I192" i="1" s="1"/>
  <c r="F85" i="3"/>
  <c r="H85" i="3" s="1"/>
  <c r="F93" i="3"/>
  <c r="H93" i="3" s="1"/>
  <c r="F350" i="3"/>
  <c r="H350" i="3" s="1"/>
  <c r="H173" i="2"/>
  <c r="G121" i="1"/>
  <c r="I121" i="1" s="1"/>
  <c r="H132" i="2"/>
  <c r="J132" i="2" s="1"/>
  <c r="F121" i="3"/>
  <c r="H121" i="3" s="1"/>
  <c r="G313" i="1"/>
  <c r="I313" i="1" s="1"/>
  <c r="H340" i="2"/>
  <c r="J340" i="2" s="1"/>
  <c r="H39" i="2"/>
  <c r="J39" i="2" s="1"/>
  <c r="I285" i="1" l="1"/>
  <c r="G284" i="1"/>
  <c r="I284" i="1" s="1"/>
  <c r="F156" i="3"/>
  <c r="H159" i="3"/>
  <c r="G256" i="1"/>
  <c r="I256" i="1" s="1"/>
  <c r="I257" i="1"/>
  <c r="H170" i="2"/>
  <c r="J170" i="2" s="1"/>
  <c r="J173" i="2"/>
  <c r="F349" i="3"/>
  <c r="H349" i="3" s="1"/>
  <c r="F187" i="3"/>
  <c r="H187" i="3" s="1"/>
  <c r="F84" i="3"/>
  <c r="H84" i="3" s="1"/>
  <c r="F120" i="3"/>
  <c r="H120" i="3" s="1"/>
  <c r="G120" i="1"/>
  <c r="I120" i="1" s="1"/>
  <c r="H142" i="2"/>
  <c r="J142" i="2" s="1"/>
  <c r="H124" i="2"/>
  <c r="J124" i="2" s="1"/>
  <c r="H393" i="2"/>
  <c r="J393" i="2" s="1"/>
  <c r="F371" i="3"/>
  <c r="H371" i="3" s="1"/>
  <c r="G386" i="1"/>
  <c r="I386" i="1" s="1"/>
  <c r="H156" i="3" l="1"/>
  <c r="F155" i="3"/>
  <c r="G255" i="1"/>
  <c r="I255" i="1" s="1"/>
  <c r="F119" i="3"/>
  <c r="H119" i="3" s="1"/>
  <c r="F370" i="3"/>
  <c r="H370" i="3" s="1"/>
  <c r="H392" i="2"/>
  <c r="J392" i="2" s="1"/>
  <c r="F83" i="3"/>
  <c r="H83" i="3" s="1"/>
  <c r="G385" i="1"/>
  <c r="I385" i="1" s="1"/>
  <c r="F369" i="3" l="1"/>
  <c r="H369" i="3" s="1"/>
  <c r="H391" i="2"/>
  <c r="J391" i="2" s="1"/>
  <c r="H390" i="2" l="1"/>
  <c r="J390" i="2" s="1"/>
  <c r="H389" i="2"/>
  <c r="J389" i="2" s="1"/>
  <c r="F282" i="3"/>
  <c r="H282" i="3" s="1"/>
  <c r="F111" i="3"/>
  <c r="H111" i="3" s="1"/>
  <c r="H386" i="2"/>
  <c r="J386" i="2" s="1"/>
  <c r="G250" i="1"/>
  <c r="G249" i="1" l="1"/>
  <c r="I249" i="1" s="1"/>
  <c r="I250" i="1"/>
  <c r="F110" i="3"/>
  <c r="H385" i="2"/>
  <c r="F281" i="3"/>
  <c r="F277" i="3" s="1"/>
  <c r="F109" i="3" l="1"/>
  <c r="H109" i="3" s="1"/>
  <c r="H110" i="3"/>
  <c r="H277" i="3"/>
  <c r="H281" i="3"/>
  <c r="H384" i="2"/>
  <c r="J384" i="2" s="1"/>
  <c r="J385" i="2"/>
  <c r="H388" i="2"/>
  <c r="J388" i="2" s="1"/>
  <c r="H387" i="2" l="1"/>
  <c r="J387" i="2" s="1"/>
  <c r="F340" i="3"/>
  <c r="H340" i="3" s="1"/>
  <c r="F321" i="3"/>
  <c r="H321" i="3" s="1"/>
  <c r="H333" i="2"/>
  <c r="J333" i="2" s="1"/>
  <c r="G182" i="1"/>
  <c r="I182" i="1" s="1"/>
  <c r="G157" i="1"/>
  <c r="I157" i="1" s="1"/>
  <c r="G156" i="1"/>
  <c r="I156" i="1" s="1"/>
  <c r="H335" i="2" l="1"/>
  <c r="J335" i="2" s="1"/>
  <c r="H332" i="2"/>
  <c r="J332" i="2" s="1"/>
  <c r="F319" i="3"/>
  <c r="H319" i="3" s="1"/>
  <c r="G181" i="1"/>
  <c r="F339" i="3"/>
  <c r="H339" i="3" s="1"/>
  <c r="F320" i="3"/>
  <c r="H320" i="3" s="1"/>
  <c r="F378" i="3"/>
  <c r="H378" i="3" s="1"/>
  <c r="H379" i="2"/>
  <c r="J379" i="2" s="1"/>
  <c r="I181" i="1" l="1"/>
  <c r="F377" i="3"/>
  <c r="H377" i="3" s="1"/>
  <c r="H331" i="2"/>
  <c r="J331" i="2" s="1"/>
  <c r="F338" i="3"/>
  <c r="H338" i="3" s="1"/>
  <c r="H334" i="2"/>
  <c r="J334" i="2" s="1"/>
  <c r="F359" i="3"/>
  <c r="H359" i="3" s="1"/>
  <c r="G201" i="1"/>
  <c r="I201" i="1" s="1"/>
  <c r="H383" i="2"/>
  <c r="J383" i="2" s="1"/>
  <c r="G200" i="1" l="1"/>
  <c r="I200" i="1" s="1"/>
  <c r="F358" i="3"/>
  <c r="H358" i="3" s="1"/>
  <c r="F376" i="3"/>
  <c r="H376" i="3" s="1"/>
  <c r="H378" i="2"/>
  <c r="J378" i="2" s="1"/>
  <c r="F357" i="3" l="1"/>
  <c r="H357" i="3" s="1"/>
  <c r="H382" i="2"/>
  <c r="J382" i="2" s="1"/>
  <c r="H377" i="2"/>
  <c r="J377" i="2" s="1"/>
  <c r="F178" i="3"/>
  <c r="H178" i="3" s="1"/>
  <c r="G393" i="1"/>
  <c r="I393" i="1" s="1"/>
  <c r="H375" i="2" l="1"/>
  <c r="J375" i="2" s="1"/>
  <c r="H376" i="2"/>
  <c r="J376" i="2" s="1"/>
  <c r="G392" i="1"/>
  <c r="I392" i="1" s="1"/>
  <c r="H381" i="2"/>
  <c r="J381" i="2" s="1"/>
  <c r="H374" i="2" l="1"/>
  <c r="J374" i="2" s="1"/>
  <c r="H380" i="2"/>
  <c r="J380" i="2" s="1"/>
  <c r="H147" i="2"/>
  <c r="J147" i="2" s="1"/>
  <c r="H373" i="2" l="1"/>
  <c r="J373" i="2" s="1"/>
  <c r="H146" i="2"/>
  <c r="J146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100" i="3"/>
  <c r="H100" i="3" s="1"/>
  <c r="F103" i="3"/>
  <c r="H103" i="3" s="1"/>
  <c r="F108" i="3"/>
  <c r="H108" i="3" s="1"/>
  <c r="F127" i="3"/>
  <c r="H127" i="3" s="1"/>
  <c r="F129" i="3"/>
  <c r="H129" i="3" s="1"/>
  <c r="F131" i="3"/>
  <c r="H131" i="3" s="1"/>
  <c r="F147" i="3"/>
  <c r="H147" i="3" s="1"/>
  <c r="F150" i="3"/>
  <c r="H150" i="3" s="1"/>
  <c r="F154" i="3"/>
  <c r="H154" i="3" s="1"/>
  <c r="F167" i="3"/>
  <c r="H167" i="3" s="1"/>
  <c r="F170" i="3"/>
  <c r="H170" i="3" s="1"/>
  <c r="F172" i="3"/>
  <c r="H172" i="3" s="1"/>
  <c r="F175" i="3"/>
  <c r="H175" i="3" s="1"/>
  <c r="F177" i="3"/>
  <c r="H177" i="3" s="1"/>
  <c r="F186" i="3"/>
  <c r="H186" i="3" s="1"/>
  <c r="F236" i="3"/>
  <c r="H236" i="3" s="1"/>
  <c r="F239" i="3"/>
  <c r="H239" i="3" s="1"/>
  <c r="F242" i="3"/>
  <c r="H242" i="3" s="1"/>
  <c r="F246" i="3"/>
  <c r="H246" i="3" s="1"/>
  <c r="F247" i="3"/>
  <c r="H247" i="3" s="1"/>
  <c r="F250" i="3"/>
  <c r="H250" i="3" s="1"/>
  <c r="F251" i="3"/>
  <c r="H251" i="3" s="1"/>
  <c r="F254" i="3"/>
  <c r="H254" i="3" s="1"/>
  <c r="F255" i="3"/>
  <c r="H255" i="3" s="1"/>
  <c r="F265" i="3"/>
  <c r="H265" i="3" s="1"/>
  <c r="F272" i="3"/>
  <c r="H272" i="3" s="1"/>
  <c r="F275" i="3"/>
  <c r="H275" i="3" s="1"/>
  <c r="F290" i="3"/>
  <c r="H290" i="3" s="1"/>
  <c r="F291" i="3"/>
  <c r="H291" i="3" s="1"/>
  <c r="F295" i="3"/>
  <c r="H295" i="3" s="1"/>
  <c r="F297" i="3"/>
  <c r="H297" i="3" s="1"/>
  <c r="F300" i="3"/>
  <c r="H300" i="3" s="1"/>
  <c r="F302" i="3"/>
  <c r="H302" i="3" s="1"/>
  <c r="F307" i="3"/>
  <c r="H307" i="3" s="1"/>
  <c r="F312" i="3"/>
  <c r="H312" i="3" s="1"/>
  <c r="F315" i="3"/>
  <c r="H315" i="3" s="1"/>
  <c r="F324" i="3"/>
  <c r="H324" i="3" s="1"/>
  <c r="F337" i="3"/>
  <c r="H337" i="3" s="1"/>
  <c r="F344" i="3"/>
  <c r="H344" i="3" s="1"/>
  <c r="F346" i="3"/>
  <c r="H346" i="3" s="1"/>
  <c r="F348" i="3"/>
  <c r="H348" i="3" s="1"/>
  <c r="F354" i="3"/>
  <c r="H354" i="3" s="1"/>
  <c r="F356" i="3"/>
  <c r="H356" i="3" s="1"/>
  <c r="F364" i="3"/>
  <c r="H364" i="3" s="1"/>
  <c r="F368" i="3"/>
  <c r="H368" i="3" s="1"/>
  <c r="F375" i="3"/>
  <c r="H375" i="3" s="1"/>
  <c r="F386" i="3"/>
  <c r="H386" i="3" s="1"/>
  <c r="F393" i="3"/>
  <c r="H393" i="3" s="1"/>
  <c r="F395" i="3"/>
  <c r="H395" i="3" s="1"/>
  <c r="F410" i="3"/>
  <c r="F413" i="3"/>
  <c r="H413" i="3" s="1"/>
  <c r="F419" i="3"/>
  <c r="H419" i="3" s="1"/>
  <c r="F424" i="3"/>
  <c r="H424" i="3" s="1"/>
  <c r="F428" i="3"/>
  <c r="H428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8" i="2"/>
  <c r="J88" i="2" s="1"/>
  <c r="H90" i="2"/>
  <c r="J90" i="2" s="1"/>
  <c r="H92" i="2"/>
  <c r="J92" i="2" s="1"/>
  <c r="H98" i="2"/>
  <c r="J98" i="2" s="1"/>
  <c r="H101" i="2"/>
  <c r="J101" i="2" s="1"/>
  <c r="H104" i="2"/>
  <c r="J104" i="2" s="1"/>
  <c r="H112" i="2"/>
  <c r="J112" i="2" s="1"/>
  <c r="H129" i="2"/>
  <c r="J129" i="2" s="1"/>
  <c r="H131" i="2"/>
  <c r="J131" i="2" s="1"/>
  <c r="H136" i="2"/>
  <c r="J136" i="2" s="1"/>
  <c r="H138" i="2"/>
  <c r="J138" i="2" s="1"/>
  <c r="H141" i="2"/>
  <c r="J141" i="2" s="1"/>
  <c r="H150" i="2"/>
  <c r="J150" i="2" s="1"/>
  <c r="H156" i="2"/>
  <c r="J156" i="2" s="1"/>
  <c r="H161" i="2"/>
  <c r="J161" i="2" s="1"/>
  <c r="H164" i="2"/>
  <c r="J164" i="2" s="1"/>
  <c r="H167" i="2"/>
  <c r="J167" i="2" s="1"/>
  <c r="H169" i="2"/>
  <c r="J169" i="2" s="1"/>
  <c r="H177" i="2"/>
  <c r="J177" i="2" s="1"/>
  <c r="H183" i="2"/>
  <c r="J183" i="2" s="1"/>
  <c r="J186" i="2"/>
  <c r="H191" i="2"/>
  <c r="J191" i="2" s="1"/>
  <c r="H194" i="2"/>
  <c r="J194" i="2" s="1"/>
  <c r="H203" i="2"/>
  <c r="J203" i="2" s="1"/>
  <c r="H247" i="2"/>
  <c r="J247" i="2" s="1"/>
  <c r="H249" i="2"/>
  <c r="J249" i="2" s="1"/>
  <c r="H255" i="2"/>
  <c r="J255" i="2" s="1"/>
  <c r="H258" i="2"/>
  <c r="J258" i="2" s="1"/>
  <c r="H261" i="2"/>
  <c r="J261" i="2" s="1"/>
  <c r="H262" i="2"/>
  <c r="J262" i="2" s="1"/>
  <c r="H265" i="2"/>
  <c r="J265" i="2" s="1"/>
  <c r="H268" i="2"/>
  <c r="J268" i="2" s="1"/>
  <c r="H269" i="2"/>
  <c r="J269" i="2" s="1"/>
  <c r="H272" i="2"/>
  <c r="J272" i="2" s="1"/>
  <c r="H273" i="2"/>
  <c r="J273" i="2" s="1"/>
  <c r="H276" i="2"/>
  <c r="J276" i="2" s="1"/>
  <c r="H280" i="2"/>
  <c r="J280" i="2" s="1"/>
  <c r="H282" i="2"/>
  <c r="J282" i="2" s="1"/>
  <c r="H290" i="2"/>
  <c r="J290" i="2" s="1"/>
  <c r="H291" i="2"/>
  <c r="J291" i="2" s="1"/>
  <c r="H300" i="2"/>
  <c r="J300" i="2" s="1"/>
  <c r="H308" i="2"/>
  <c r="J308" i="2" s="1"/>
  <c r="H311" i="2"/>
  <c r="J311" i="2" s="1"/>
  <c r="H317" i="2"/>
  <c r="J317" i="2" s="1"/>
  <c r="H320" i="2"/>
  <c r="J320" i="2" s="1"/>
  <c r="H323" i="2"/>
  <c r="J323" i="2" s="1"/>
  <c r="H326" i="2"/>
  <c r="J326" i="2" s="1"/>
  <c r="H328" i="2"/>
  <c r="J328" i="2" s="1"/>
  <c r="H330" i="2"/>
  <c r="J330" i="2" s="1"/>
  <c r="H339" i="2"/>
  <c r="J339" i="2" s="1"/>
  <c r="H365" i="2"/>
  <c r="J365" i="2" s="1"/>
  <c r="H372" i="2"/>
  <c r="J372" i="2" s="1"/>
  <c r="H414" i="2"/>
  <c r="J414" i="2" s="1"/>
  <c r="H417" i="2"/>
  <c r="J417" i="2" s="1"/>
  <c r="H419" i="2"/>
  <c r="J419" i="2" s="1"/>
  <c r="H421" i="2"/>
  <c r="J421" i="2" s="1"/>
  <c r="H425" i="2"/>
  <c r="J425" i="2" s="1"/>
  <c r="H428" i="2"/>
  <c r="J428" i="2" s="1"/>
  <c r="H430" i="2"/>
  <c r="J430" i="2" s="1"/>
  <c r="H432" i="2"/>
  <c r="J432" i="2" s="1"/>
  <c r="G458" i="1"/>
  <c r="I458" i="1" s="1"/>
  <c r="G456" i="1"/>
  <c r="I456" i="1" s="1"/>
  <c r="G454" i="1"/>
  <c r="I454" i="1" s="1"/>
  <c r="G451" i="1"/>
  <c r="I451" i="1" s="1"/>
  <c r="G445" i="1"/>
  <c r="I445" i="1" s="1"/>
  <c r="G443" i="1"/>
  <c r="I443" i="1" s="1"/>
  <c r="G441" i="1"/>
  <c r="I441" i="1" s="1"/>
  <c r="G437" i="1"/>
  <c r="I437" i="1" s="1"/>
  <c r="G431" i="1"/>
  <c r="G427" i="1" s="1"/>
  <c r="G425" i="1"/>
  <c r="I425" i="1" s="1"/>
  <c r="I422" i="1"/>
  <c r="G411" i="1"/>
  <c r="G407" i="1"/>
  <c r="I407" i="1" s="1"/>
  <c r="G405" i="1"/>
  <c r="G390" i="1"/>
  <c r="I390" i="1" s="1"/>
  <c r="G383" i="1"/>
  <c r="I383" i="1" s="1"/>
  <c r="G379" i="1"/>
  <c r="I379" i="1" s="1"/>
  <c r="G369" i="1"/>
  <c r="G365" i="1" s="1"/>
  <c r="G364" i="1" s="1"/>
  <c r="G311" i="1"/>
  <c r="I311" i="1" s="1"/>
  <c r="G303" i="1"/>
  <c r="I303" i="1" s="1"/>
  <c r="G300" i="1"/>
  <c r="I300" i="1" s="1"/>
  <c r="G295" i="1"/>
  <c r="I295" i="1" s="1"/>
  <c r="G282" i="1"/>
  <c r="I282" i="1" s="1"/>
  <c r="G278" i="1"/>
  <c r="I278" i="1" s="1"/>
  <c r="G275" i="1"/>
  <c r="I275" i="1" s="1"/>
  <c r="G267" i="1"/>
  <c r="I267" i="1" s="1"/>
  <c r="G265" i="1"/>
  <c r="I265" i="1" s="1"/>
  <c r="G263" i="1"/>
  <c r="I263" i="1" s="1"/>
  <c r="G247" i="1"/>
  <c r="I247" i="1" s="1"/>
  <c r="G242" i="1"/>
  <c r="G239" i="1"/>
  <c r="I239" i="1" s="1"/>
  <c r="G231" i="1"/>
  <c r="I231" i="1" s="1"/>
  <c r="G229" i="1"/>
  <c r="I229" i="1" s="1"/>
  <c r="G225" i="1"/>
  <c r="G214" i="1"/>
  <c r="I214" i="1" s="1"/>
  <c r="G212" i="1"/>
  <c r="G210" i="1"/>
  <c r="I210" i="1" s="1"/>
  <c r="G207" i="1"/>
  <c r="I207" i="1" s="1"/>
  <c r="G198" i="1"/>
  <c r="I198" i="1" s="1"/>
  <c r="G196" i="1"/>
  <c r="I196" i="1" s="1"/>
  <c r="G190" i="1"/>
  <c r="I190" i="1" s="1"/>
  <c r="G188" i="1"/>
  <c r="I188" i="1" s="1"/>
  <c r="G186" i="1"/>
  <c r="I186" i="1" s="1"/>
  <c r="G179" i="1"/>
  <c r="I179" i="1" s="1"/>
  <c r="G163" i="1"/>
  <c r="I163" i="1" s="1"/>
  <c r="G160" i="1"/>
  <c r="I160" i="1" s="1"/>
  <c r="G154" i="1"/>
  <c r="I154" i="1" s="1"/>
  <c r="G149" i="1"/>
  <c r="I149" i="1" s="1"/>
  <c r="G146" i="1"/>
  <c r="I146" i="1" s="1"/>
  <c r="G141" i="1"/>
  <c r="I141" i="1" s="1"/>
  <c r="G131" i="1"/>
  <c r="I131" i="1" s="1"/>
  <c r="G127" i="1"/>
  <c r="I127" i="1" s="1"/>
  <c r="G118" i="1"/>
  <c r="I118" i="1" s="1"/>
  <c r="G116" i="1"/>
  <c r="I116" i="1" s="1"/>
  <c r="G114" i="1"/>
  <c r="I114" i="1" s="1"/>
  <c r="G108" i="1"/>
  <c r="I108" i="1" s="1"/>
  <c r="G103" i="1"/>
  <c r="G98" i="1"/>
  <c r="I98" i="1" s="1"/>
  <c r="G96" i="1"/>
  <c r="I96" i="1" s="1"/>
  <c r="G93" i="1"/>
  <c r="I93" i="1" s="1"/>
  <c r="G91" i="1"/>
  <c r="I91" i="1" s="1"/>
  <c r="G86" i="1"/>
  <c r="I86" i="1" s="1"/>
  <c r="G70" i="1"/>
  <c r="I70" i="1" s="1"/>
  <c r="G66" i="1"/>
  <c r="I66" i="1" s="1"/>
  <c r="G62" i="1"/>
  <c r="I62" i="1" s="1"/>
  <c r="G58" i="1"/>
  <c r="I58" i="1" s="1"/>
  <c r="G55" i="1"/>
  <c r="I55" i="1" s="1"/>
  <c r="H410" i="3" l="1"/>
  <c r="F409" i="3"/>
  <c r="H409" i="3" s="1"/>
  <c r="I405" i="1"/>
  <c r="G404" i="1"/>
  <c r="I242" i="1"/>
  <c r="G241" i="1"/>
  <c r="I241" i="1" s="1"/>
  <c r="I427" i="1"/>
  <c r="I431" i="1"/>
  <c r="G209" i="1"/>
  <c r="I209" i="1" s="1"/>
  <c r="I212" i="1"/>
  <c r="G410" i="1"/>
  <c r="I410" i="1" s="1"/>
  <c r="I411" i="1"/>
  <c r="G102" i="1"/>
  <c r="I102" i="1" s="1"/>
  <c r="I103" i="1"/>
  <c r="I369" i="1"/>
  <c r="G224" i="1"/>
  <c r="I224" i="1" s="1"/>
  <c r="I225" i="1"/>
  <c r="G95" i="1"/>
  <c r="I95" i="1" s="1"/>
  <c r="F264" i="3"/>
  <c r="H264" i="3" s="1"/>
  <c r="H275" i="2"/>
  <c r="J275" i="2" s="1"/>
  <c r="H65" i="2"/>
  <c r="J65" i="2" s="1"/>
  <c r="G310" i="1"/>
  <c r="I310" i="1" s="1"/>
  <c r="H159" i="2"/>
  <c r="J159" i="2" s="1"/>
  <c r="H155" i="2"/>
  <c r="J155" i="2" s="1"/>
  <c r="G113" i="1"/>
  <c r="I113" i="1" s="1"/>
  <c r="G178" i="1"/>
  <c r="G185" i="1"/>
  <c r="I185" i="1" s="1"/>
  <c r="G228" i="1"/>
  <c r="I228" i="1" s="1"/>
  <c r="G61" i="1"/>
  <c r="G389" i="1"/>
  <c r="G85" i="1"/>
  <c r="G382" i="1"/>
  <c r="I382" i="1" s="1"/>
  <c r="G436" i="1"/>
  <c r="I436" i="1" s="1"/>
  <c r="G450" i="1"/>
  <c r="G65" i="1"/>
  <c r="I65" i="1" s="1"/>
  <c r="G69" i="1"/>
  <c r="I69" i="1" s="1"/>
  <c r="G378" i="1"/>
  <c r="I378" i="1" s="1"/>
  <c r="G148" i="1"/>
  <c r="I148" i="1" s="1"/>
  <c r="G107" i="1"/>
  <c r="I107" i="1" s="1"/>
  <c r="G140" i="1"/>
  <c r="I140" i="1" s="1"/>
  <c r="G54" i="1"/>
  <c r="I54" i="1" s="1"/>
  <c r="G77" i="1"/>
  <c r="G76" i="1" s="1"/>
  <c r="G126" i="1"/>
  <c r="I126" i="1" s="1"/>
  <c r="G145" i="1"/>
  <c r="I145" i="1" s="1"/>
  <c r="G162" i="1"/>
  <c r="I162" i="1" s="1"/>
  <c r="H429" i="2"/>
  <c r="J429" i="2" s="1"/>
  <c r="H418" i="2"/>
  <c r="J418" i="2" s="1"/>
  <c r="H364" i="2"/>
  <c r="J364" i="2" s="1"/>
  <c r="H329" i="2"/>
  <c r="J329" i="2" s="1"/>
  <c r="H322" i="2"/>
  <c r="J322" i="2" s="1"/>
  <c r="H316" i="2"/>
  <c r="J316" i="2" s="1"/>
  <c r="H299" i="2"/>
  <c r="H279" i="2"/>
  <c r="J279" i="2" s="1"/>
  <c r="H185" i="2"/>
  <c r="H176" i="2"/>
  <c r="J176" i="2" s="1"/>
  <c r="H166" i="2"/>
  <c r="J166" i="2" s="1"/>
  <c r="H137" i="2"/>
  <c r="J137" i="2" s="1"/>
  <c r="H111" i="2"/>
  <c r="H107" i="2" s="1"/>
  <c r="H97" i="2"/>
  <c r="J97" i="2" s="1"/>
  <c r="H62" i="2"/>
  <c r="J62" i="2" s="1"/>
  <c r="F392" i="3"/>
  <c r="H392" i="3" s="1"/>
  <c r="F347" i="3"/>
  <c r="H347" i="3" s="1"/>
  <c r="F306" i="3"/>
  <c r="F296" i="3"/>
  <c r="H296" i="3" s="1"/>
  <c r="F271" i="3"/>
  <c r="H271" i="3" s="1"/>
  <c r="F171" i="3"/>
  <c r="H171" i="3" s="1"/>
  <c r="F149" i="3"/>
  <c r="H149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30" i="1"/>
  <c r="I130" i="1" s="1"/>
  <c r="G206" i="1"/>
  <c r="G246" i="1"/>
  <c r="I246" i="1" s="1"/>
  <c r="G281" i="1"/>
  <c r="I281" i="1" s="1"/>
  <c r="H427" i="2"/>
  <c r="J427" i="2" s="1"/>
  <c r="H416" i="2"/>
  <c r="J416" i="2" s="1"/>
  <c r="H357" i="2"/>
  <c r="J357" i="2" s="1"/>
  <c r="H327" i="2"/>
  <c r="J327" i="2" s="1"/>
  <c r="H310" i="2"/>
  <c r="J310" i="2" s="1"/>
  <c r="H257" i="2"/>
  <c r="J257" i="2" s="1"/>
  <c r="H149" i="2"/>
  <c r="J149" i="2" s="1"/>
  <c r="H135" i="2"/>
  <c r="J135" i="2" s="1"/>
  <c r="H91" i="2"/>
  <c r="J91" i="2" s="1"/>
  <c r="H60" i="2"/>
  <c r="J60" i="2" s="1"/>
  <c r="H49" i="2"/>
  <c r="J49" i="2" s="1"/>
  <c r="H35" i="2"/>
  <c r="J35" i="2" s="1"/>
  <c r="F427" i="3"/>
  <c r="H427" i="3" s="1"/>
  <c r="F374" i="3"/>
  <c r="H374" i="3" s="1"/>
  <c r="F363" i="3"/>
  <c r="H363" i="3" s="1"/>
  <c r="F345" i="3"/>
  <c r="H345" i="3" s="1"/>
  <c r="F314" i="3"/>
  <c r="H314" i="3" s="1"/>
  <c r="F294" i="3"/>
  <c r="H294" i="3" s="1"/>
  <c r="F235" i="3"/>
  <c r="H235" i="3" s="1"/>
  <c r="F185" i="3"/>
  <c r="H185" i="3" s="1"/>
  <c r="F169" i="3"/>
  <c r="H169" i="3" s="1"/>
  <c r="F153" i="3"/>
  <c r="H153" i="3" s="1"/>
  <c r="F130" i="3"/>
  <c r="H130" i="3" s="1"/>
  <c r="F107" i="3"/>
  <c r="H107" i="3" s="1"/>
  <c r="F89" i="3"/>
  <c r="H89" i="3" s="1"/>
  <c r="F67" i="3"/>
  <c r="H67" i="3" s="1"/>
  <c r="F60" i="3"/>
  <c r="H60" i="3" s="1"/>
  <c r="F47" i="3"/>
  <c r="H47" i="3" s="1"/>
  <c r="F36" i="3"/>
  <c r="H36" i="3" s="1"/>
  <c r="H145" i="2"/>
  <c r="J145" i="2" s="1"/>
  <c r="G159" i="1"/>
  <c r="I159" i="1" s="1"/>
  <c r="G302" i="1"/>
  <c r="I302" i="1" s="1"/>
  <c r="H424" i="2"/>
  <c r="J424" i="2" s="1"/>
  <c r="H413" i="2"/>
  <c r="J413" i="2" s="1"/>
  <c r="H355" i="2"/>
  <c r="J355" i="2" s="1"/>
  <c r="H325" i="2"/>
  <c r="J325" i="2" s="1"/>
  <c r="H319" i="2"/>
  <c r="J319" i="2" s="1"/>
  <c r="H264" i="2"/>
  <c r="J264" i="2" s="1"/>
  <c r="H248" i="2"/>
  <c r="J248" i="2" s="1"/>
  <c r="H202" i="2"/>
  <c r="J202" i="2" s="1"/>
  <c r="H193" i="2"/>
  <c r="J193" i="2" s="1"/>
  <c r="H163" i="2"/>
  <c r="J163" i="2" s="1"/>
  <c r="H140" i="2"/>
  <c r="J140" i="2" s="1"/>
  <c r="H130" i="2"/>
  <c r="J130" i="2" s="1"/>
  <c r="H103" i="2"/>
  <c r="J103" i="2" s="1"/>
  <c r="H89" i="2"/>
  <c r="J89" i="2" s="1"/>
  <c r="H73" i="2"/>
  <c r="H57" i="2"/>
  <c r="J57" i="2" s="1"/>
  <c r="H46" i="2"/>
  <c r="J46" i="2" s="1"/>
  <c r="H33" i="2"/>
  <c r="J33" i="2" s="1"/>
  <c r="F423" i="3"/>
  <c r="H423" i="3" s="1"/>
  <c r="F418" i="3"/>
  <c r="F414" i="3" s="1"/>
  <c r="F385" i="3"/>
  <c r="H385" i="3" s="1"/>
  <c r="F355" i="3"/>
  <c r="H355" i="3" s="1"/>
  <c r="F343" i="3"/>
  <c r="H343" i="3" s="1"/>
  <c r="F336" i="3"/>
  <c r="H336" i="3" s="1"/>
  <c r="F301" i="3"/>
  <c r="H301" i="3" s="1"/>
  <c r="F274" i="3"/>
  <c r="H274" i="3" s="1"/>
  <c r="F241" i="3"/>
  <c r="H241" i="3" s="1"/>
  <c r="F176" i="3"/>
  <c r="H176" i="3" s="1"/>
  <c r="F128" i="3"/>
  <c r="H128" i="3" s="1"/>
  <c r="F102" i="3"/>
  <c r="F74" i="3"/>
  <c r="H74" i="3" s="1"/>
  <c r="F64" i="3"/>
  <c r="H64" i="3" s="1"/>
  <c r="F45" i="3"/>
  <c r="H45" i="3" s="1"/>
  <c r="F34" i="3"/>
  <c r="H34" i="3" s="1"/>
  <c r="G294" i="1"/>
  <c r="G153" i="1"/>
  <c r="G238" i="1"/>
  <c r="G277" i="1"/>
  <c r="I277" i="1" s="1"/>
  <c r="H431" i="2"/>
  <c r="J431" i="2" s="1"/>
  <c r="H420" i="2"/>
  <c r="J420" i="2" s="1"/>
  <c r="H371" i="2"/>
  <c r="J371" i="2" s="1"/>
  <c r="H338" i="2"/>
  <c r="J338" i="2" s="1"/>
  <c r="H307" i="2"/>
  <c r="J307" i="2" s="1"/>
  <c r="H281" i="2"/>
  <c r="J281" i="2" s="1"/>
  <c r="H254" i="2"/>
  <c r="J254" i="2" s="1"/>
  <c r="H246" i="2"/>
  <c r="J246" i="2" s="1"/>
  <c r="H190" i="2"/>
  <c r="J190" i="2" s="1"/>
  <c r="H182" i="2"/>
  <c r="H178" i="2" s="1"/>
  <c r="H168" i="2"/>
  <c r="J168" i="2" s="1"/>
  <c r="H128" i="2"/>
  <c r="J128" i="2" s="1"/>
  <c r="H87" i="2"/>
  <c r="J87" i="2" s="1"/>
  <c r="H78" i="2"/>
  <c r="H37" i="2"/>
  <c r="J37" i="2" s="1"/>
  <c r="F412" i="3"/>
  <c r="H412" i="3" s="1"/>
  <c r="F394" i="3"/>
  <c r="H394" i="3" s="1"/>
  <c r="F367" i="3"/>
  <c r="H367" i="3" s="1"/>
  <c r="F353" i="3"/>
  <c r="H353" i="3" s="1"/>
  <c r="F323" i="3"/>
  <c r="H323" i="3" s="1"/>
  <c r="F311" i="3"/>
  <c r="H311" i="3" s="1"/>
  <c r="F299" i="3"/>
  <c r="H299" i="3" s="1"/>
  <c r="F238" i="3"/>
  <c r="H238" i="3" s="1"/>
  <c r="F174" i="3"/>
  <c r="H174" i="3" s="1"/>
  <c r="F166" i="3"/>
  <c r="H166" i="3" s="1"/>
  <c r="F126" i="3"/>
  <c r="H126" i="3" s="1"/>
  <c r="F99" i="3"/>
  <c r="H99" i="3" s="1"/>
  <c r="F72" i="3"/>
  <c r="H72" i="3" s="1"/>
  <c r="F49" i="3"/>
  <c r="H49" i="3" s="1"/>
  <c r="F42" i="3"/>
  <c r="H42" i="3" s="1"/>
  <c r="F30" i="3"/>
  <c r="H30" i="3" s="1"/>
  <c r="H286" i="2"/>
  <c r="J286" i="2" s="1"/>
  <c r="H289" i="2"/>
  <c r="J289" i="2" s="1"/>
  <c r="H260" i="2"/>
  <c r="J260" i="2" s="1"/>
  <c r="F289" i="3"/>
  <c r="H289" i="3" s="1"/>
  <c r="F253" i="3"/>
  <c r="H253" i="3" s="1"/>
  <c r="F249" i="3"/>
  <c r="H249" i="3" s="1"/>
  <c r="F245" i="3"/>
  <c r="H245" i="3" s="1"/>
  <c r="F146" i="3"/>
  <c r="H271" i="2"/>
  <c r="J271" i="2" s="1"/>
  <c r="H267" i="2"/>
  <c r="J267" i="2" s="1"/>
  <c r="G453" i="1"/>
  <c r="I453" i="1" s="1"/>
  <c r="G262" i="1"/>
  <c r="G421" i="1"/>
  <c r="I421" i="1" s="1"/>
  <c r="G297" i="1"/>
  <c r="I297" i="1" s="1"/>
  <c r="I404" i="1"/>
  <c r="G440" i="1"/>
  <c r="I440" i="1" s="1"/>
  <c r="G195" i="1"/>
  <c r="I195" i="1" s="1"/>
  <c r="G90" i="1"/>
  <c r="I90" i="1" s="1"/>
  <c r="I178" i="1" l="1"/>
  <c r="G177" i="1"/>
  <c r="I177" i="1" s="1"/>
  <c r="I61" i="1"/>
  <c r="G60" i="1"/>
  <c r="I60" i="1" s="1"/>
  <c r="G152" i="1"/>
  <c r="I389" i="1"/>
  <c r="G388" i="1"/>
  <c r="I238" i="1"/>
  <c r="G227" i="1"/>
  <c r="I152" i="1"/>
  <c r="J100" i="2"/>
  <c r="H99" i="2"/>
  <c r="J99" i="2" s="1"/>
  <c r="I294" i="1"/>
  <c r="G293" i="1"/>
  <c r="I293" i="1" s="1"/>
  <c r="F101" i="3"/>
  <c r="H101" i="3" s="1"/>
  <c r="H102" i="3"/>
  <c r="F305" i="3"/>
  <c r="H305" i="3" s="1"/>
  <c r="H306" i="3"/>
  <c r="F145" i="3"/>
  <c r="H145" i="3" s="1"/>
  <c r="H146" i="3"/>
  <c r="H414" i="3"/>
  <c r="H418" i="3"/>
  <c r="F80" i="3"/>
  <c r="H80" i="3" s="1"/>
  <c r="H81" i="3"/>
  <c r="J185" i="2"/>
  <c r="H184" i="2"/>
  <c r="J184" i="2" s="1"/>
  <c r="G84" i="1"/>
  <c r="I84" i="1" s="1"/>
  <c r="I85" i="1"/>
  <c r="G261" i="1"/>
  <c r="I261" i="1" s="1"/>
  <c r="I262" i="1"/>
  <c r="I76" i="1"/>
  <c r="I77" i="1"/>
  <c r="G449" i="1"/>
  <c r="I449" i="1" s="1"/>
  <c r="I450" i="1"/>
  <c r="I365" i="1"/>
  <c r="I153" i="1"/>
  <c r="J107" i="2"/>
  <c r="J111" i="2"/>
  <c r="H72" i="2"/>
  <c r="J72" i="2" s="1"/>
  <c r="J73" i="2"/>
  <c r="G205" i="1"/>
  <c r="I205" i="1" s="1"/>
  <c r="I206" i="1"/>
  <c r="H298" i="2"/>
  <c r="J298" i="2" s="1"/>
  <c r="J299" i="2"/>
  <c r="J178" i="2"/>
  <c r="J182" i="2"/>
  <c r="H77" i="2"/>
  <c r="J77" i="2" s="1"/>
  <c r="J78" i="2"/>
  <c r="F298" i="3"/>
  <c r="H298" i="3" s="1"/>
  <c r="H278" i="2"/>
  <c r="J278" i="2" s="1"/>
  <c r="I227" i="1"/>
  <c r="H64" i="2"/>
  <c r="J64" i="2" s="1"/>
  <c r="G260" i="1"/>
  <c r="I260" i="1" s="1"/>
  <c r="G381" i="1"/>
  <c r="I381" i="1" s="1"/>
  <c r="G409" i="1"/>
  <c r="G403" i="1" s="1"/>
  <c r="H315" i="2"/>
  <c r="H158" i="2"/>
  <c r="J158" i="2" s="1"/>
  <c r="H337" i="2"/>
  <c r="J337" i="2" s="1"/>
  <c r="G273" i="1"/>
  <c r="I273" i="1" s="1"/>
  <c r="F184" i="3"/>
  <c r="H184" i="3" s="1"/>
  <c r="G280" i="1"/>
  <c r="I280" i="1" s="1"/>
  <c r="G309" i="1"/>
  <c r="I309" i="1" s="1"/>
  <c r="G89" i="1"/>
  <c r="I89" i="1" s="1"/>
  <c r="G184" i="1"/>
  <c r="I184" i="1" s="1"/>
  <c r="F44" i="3"/>
  <c r="H44" i="3" s="1"/>
  <c r="I388" i="1"/>
  <c r="G144" i="1"/>
  <c r="I144" i="1" s="1"/>
  <c r="F59" i="3"/>
  <c r="H59" i="3" s="1"/>
  <c r="H32" i="2"/>
  <c r="J32" i="2" s="1"/>
  <c r="G50" i="1"/>
  <c r="I50" i="1" s="1"/>
  <c r="H127" i="2"/>
  <c r="J127" i="2" s="1"/>
  <c r="F88" i="3"/>
  <c r="H324" i="2"/>
  <c r="J324" i="2" s="1"/>
  <c r="H134" i="2"/>
  <c r="J134" i="2" s="1"/>
  <c r="F293" i="3"/>
  <c r="H293" i="3" s="1"/>
  <c r="G420" i="1"/>
  <c r="I420" i="1" s="1"/>
  <c r="G112" i="1"/>
  <c r="I112" i="1" s="1"/>
  <c r="G439" i="1"/>
  <c r="I439" i="1" s="1"/>
  <c r="G377" i="1"/>
  <c r="I377" i="1" s="1"/>
  <c r="G435" i="1"/>
  <c r="I435" i="1" s="1"/>
  <c r="H86" i="2"/>
  <c r="F33" i="3"/>
  <c r="H33" i="3" s="1"/>
  <c r="F168" i="3"/>
  <c r="H168" i="3" s="1"/>
  <c r="F391" i="3"/>
  <c r="H354" i="2"/>
  <c r="J354" i="2" s="1"/>
  <c r="F342" i="3"/>
  <c r="H342" i="3" s="1"/>
  <c r="F125" i="3"/>
  <c r="F69" i="3"/>
  <c r="H69" i="3" s="1"/>
  <c r="F352" i="3"/>
  <c r="H352" i="3" s="1"/>
  <c r="H266" i="2"/>
  <c r="J266" i="2" s="1"/>
  <c r="F244" i="3"/>
  <c r="F288" i="3"/>
  <c r="F276" i="3" s="1"/>
  <c r="H245" i="2"/>
  <c r="H165" i="2"/>
  <c r="J165" i="2" s="1"/>
  <c r="F252" i="3"/>
  <c r="H252" i="3" s="1"/>
  <c r="H426" i="2"/>
  <c r="J426" i="2" s="1"/>
  <c r="H415" i="2"/>
  <c r="J415" i="2" s="1"/>
  <c r="F408" i="3"/>
  <c r="H408" i="3" s="1"/>
  <c r="H259" i="2"/>
  <c r="J259" i="2" s="1"/>
  <c r="H285" i="2"/>
  <c r="J285" i="2" s="1"/>
  <c r="F29" i="3"/>
  <c r="H29" i="3" s="1"/>
  <c r="F98" i="3"/>
  <c r="H98" i="3" s="1"/>
  <c r="F173" i="3"/>
  <c r="H173" i="3" s="1"/>
  <c r="F237" i="3"/>
  <c r="H237" i="3" s="1"/>
  <c r="F310" i="3"/>
  <c r="F366" i="3"/>
  <c r="H366" i="3" s="1"/>
  <c r="H306" i="2"/>
  <c r="J306" i="2" s="1"/>
  <c r="H370" i="2"/>
  <c r="J370" i="2" s="1"/>
  <c r="F384" i="3"/>
  <c r="H384" i="3" s="1"/>
  <c r="H56" i="2"/>
  <c r="J56" i="2" s="1"/>
  <c r="H192" i="2"/>
  <c r="J192" i="2" s="1"/>
  <c r="H263" i="2"/>
  <c r="J263" i="2" s="1"/>
  <c r="H412" i="2"/>
  <c r="J412" i="2" s="1"/>
  <c r="F66" i="3"/>
  <c r="H66" i="3" s="1"/>
  <c r="F362" i="3"/>
  <c r="H362" i="3" s="1"/>
  <c r="F426" i="3"/>
  <c r="H426" i="3" s="1"/>
  <c r="H48" i="2"/>
  <c r="J48" i="2" s="1"/>
  <c r="H148" i="2"/>
  <c r="J148" i="2" s="1"/>
  <c r="H256" i="2"/>
  <c r="J256" i="2" s="1"/>
  <c r="H309" i="2"/>
  <c r="J309" i="2" s="1"/>
  <c r="F270" i="3"/>
  <c r="H270" i="3" s="1"/>
  <c r="H96" i="2"/>
  <c r="J96" i="2" s="1"/>
  <c r="H321" i="2"/>
  <c r="J321" i="2" s="1"/>
  <c r="H363" i="2"/>
  <c r="J363" i="2" s="1"/>
  <c r="G106" i="1"/>
  <c r="I106" i="1" s="1"/>
  <c r="H270" i="2"/>
  <c r="J270" i="2" s="1"/>
  <c r="H288" i="2"/>
  <c r="J288" i="2" s="1"/>
  <c r="F248" i="3"/>
  <c r="H248" i="3" s="1"/>
  <c r="F41" i="3"/>
  <c r="H41" i="3" s="1"/>
  <c r="F165" i="3"/>
  <c r="F322" i="3"/>
  <c r="H322" i="3" s="1"/>
  <c r="H189" i="2"/>
  <c r="J189" i="2" s="1"/>
  <c r="H253" i="2"/>
  <c r="J253" i="2" s="1"/>
  <c r="F240" i="3"/>
  <c r="H240" i="3" s="1"/>
  <c r="F273" i="3"/>
  <c r="H273" i="3" s="1"/>
  <c r="F335" i="3"/>
  <c r="H335" i="3" s="1"/>
  <c r="F422" i="3"/>
  <c r="H422" i="3" s="1"/>
  <c r="H45" i="2"/>
  <c r="J45" i="2" s="1"/>
  <c r="H139" i="2"/>
  <c r="J139" i="2" s="1"/>
  <c r="H162" i="2"/>
  <c r="J162" i="2" s="1"/>
  <c r="H201" i="2"/>
  <c r="J201" i="2" s="1"/>
  <c r="H318" i="2"/>
  <c r="J318" i="2" s="1"/>
  <c r="H423" i="2"/>
  <c r="J423" i="2" s="1"/>
  <c r="F106" i="3"/>
  <c r="H106" i="3" s="1"/>
  <c r="F152" i="3"/>
  <c r="H152" i="3" s="1"/>
  <c r="F234" i="3"/>
  <c r="F313" i="3"/>
  <c r="H313" i="3" s="1"/>
  <c r="F373" i="3"/>
  <c r="G129" i="1"/>
  <c r="I129" i="1" s="1"/>
  <c r="F148" i="3"/>
  <c r="H148" i="3" s="1"/>
  <c r="F263" i="3"/>
  <c r="H175" i="2"/>
  <c r="J175" i="2" s="1"/>
  <c r="H274" i="2"/>
  <c r="J274" i="2" s="1"/>
  <c r="G125" i="1"/>
  <c r="I125" i="1" s="1"/>
  <c r="G223" i="1"/>
  <c r="I223" i="1" s="1"/>
  <c r="G139" i="1"/>
  <c r="I139" i="1" s="1"/>
  <c r="H373" i="3" l="1"/>
  <c r="F372" i="3"/>
  <c r="G151" i="1"/>
  <c r="H244" i="2"/>
  <c r="J244" i="2" s="1"/>
  <c r="H244" i="3"/>
  <c r="F243" i="3"/>
  <c r="H243" i="3" s="1"/>
  <c r="H88" i="3"/>
  <c r="F87" i="3"/>
  <c r="H87" i="3" s="1"/>
  <c r="F309" i="3"/>
  <c r="H309" i="3" s="1"/>
  <c r="H314" i="2"/>
  <c r="J314" i="2" s="1"/>
  <c r="F259" i="3"/>
  <c r="H259" i="3" s="1"/>
  <c r="J245" i="2"/>
  <c r="J315" i="2"/>
  <c r="H310" i="3"/>
  <c r="F225" i="3"/>
  <c r="H391" i="3"/>
  <c r="G350" i="1"/>
  <c r="I364" i="1"/>
  <c r="I350" i="1" s="1"/>
  <c r="H234" i="3"/>
  <c r="H225" i="3" s="1"/>
  <c r="H263" i="3"/>
  <c r="J86" i="2"/>
  <c r="H165" i="3"/>
  <c r="F164" i="3"/>
  <c r="H164" i="3" s="1"/>
  <c r="H276" i="3"/>
  <c r="H288" i="3"/>
  <c r="F124" i="3"/>
  <c r="H124" i="3" s="1"/>
  <c r="H125" i="3"/>
  <c r="I403" i="1"/>
  <c r="I409" i="1"/>
  <c r="F40" i="3"/>
  <c r="H40" i="3" s="1"/>
  <c r="H422" i="2"/>
  <c r="J422" i="2" s="1"/>
  <c r="F58" i="3"/>
  <c r="H58" i="3" s="1"/>
  <c r="F292" i="3"/>
  <c r="H292" i="3" s="1"/>
  <c r="H59" i="2"/>
  <c r="G111" i="1"/>
  <c r="I111" i="1" s="1"/>
  <c r="H372" i="3"/>
  <c r="H362" i="2"/>
  <c r="J362" i="2" s="1"/>
  <c r="F365" i="3"/>
  <c r="H365" i="3" s="1"/>
  <c r="F396" i="3"/>
  <c r="F390" i="3" s="1"/>
  <c r="H151" i="2"/>
  <c r="H76" i="2" s="1"/>
  <c r="F151" i="3"/>
  <c r="H151" i="3" s="1"/>
  <c r="F334" i="3"/>
  <c r="H334" i="3" s="1"/>
  <c r="H369" i="2"/>
  <c r="J369" i="2" s="1"/>
  <c r="F144" i="3"/>
  <c r="H144" i="3" s="1"/>
  <c r="H353" i="2"/>
  <c r="J353" i="2" s="1"/>
  <c r="H31" i="2"/>
  <c r="J31" i="2" s="1"/>
  <c r="G308" i="1"/>
  <c r="I308" i="1" s="1"/>
  <c r="F183" i="3"/>
  <c r="H183" i="3" s="1"/>
  <c r="H155" i="3"/>
  <c r="H44" i="2"/>
  <c r="J44" i="2" s="1"/>
  <c r="G124" i="1"/>
  <c r="I124" i="1" s="1"/>
  <c r="G204" i="1"/>
  <c r="I204" i="1" s="1"/>
  <c r="G49" i="1"/>
  <c r="I49" i="1" s="1"/>
  <c r="F407" i="3"/>
  <c r="H407" i="3" s="1"/>
  <c r="H305" i="2"/>
  <c r="J305" i="2" s="1"/>
  <c r="F341" i="3"/>
  <c r="H341" i="3" s="1"/>
  <c r="I151" i="1"/>
  <c r="G448" i="1"/>
  <c r="I448" i="1" s="1"/>
  <c r="G143" i="1"/>
  <c r="I143" i="1" s="1"/>
  <c r="F32" i="3"/>
  <c r="H32" i="3" s="1"/>
  <c r="G434" i="1"/>
  <c r="I434" i="1" s="1"/>
  <c r="G419" i="1"/>
  <c r="I419" i="1" s="1"/>
  <c r="G138" i="1"/>
  <c r="I138" i="1" s="1"/>
  <c r="F361" i="3"/>
  <c r="H361" i="3" s="1"/>
  <c r="H368" i="2"/>
  <c r="J368" i="2" s="1"/>
  <c r="F28" i="3"/>
  <c r="H28" i="3" s="1"/>
  <c r="F421" i="3"/>
  <c r="H421" i="3" s="1"/>
  <c r="G105" i="1"/>
  <c r="I105" i="1" s="1"/>
  <c r="H361" i="2"/>
  <c r="J361" i="2" s="1"/>
  <c r="F79" i="3"/>
  <c r="H79" i="3" s="1"/>
  <c r="F425" i="3"/>
  <c r="H425" i="3" s="1"/>
  <c r="H411" i="2"/>
  <c r="J411" i="2" s="1"/>
  <c r="F123" i="3" l="1"/>
  <c r="H123" i="3" s="1"/>
  <c r="H390" i="3"/>
  <c r="H396" i="3"/>
  <c r="J151" i="2"/>
  <c r="J76" i="2" s="1"/>
  <c r="H55" i="2"/>
  <c r="J55" i="2" s="1"/>
  <c r="J59" i="2"/>
  <c r="G33" i="1"/>
  <c r="I33" i="1" s="1"/>
  <c r="H410" i="2"/>
  <c r="J410" i="2" s="1"/>
  <c r="G110" i="1"/>
  <c r="I110" i="1" s="1"/>
  <c r="G376" i="1"/>
  <c r="I376" i="1" s="1"/>
  <c r="H352" i="2"/>
  <c r="F420" i="3"/>
  <c r="H420" i="3" s="1"/>
  <c r="F27" i="3"/>
  <c r="H27" i="3" s="1"/>
  <c r="G137" i="1"/>
  <c r="I137" i="1" s="1"/>
  <c r="G447" i="1"/>
  <c r="I447" i="1" s="1"/>
  <c r="G272" i="1"/>
  <c r="I272" i="1" s="1"/>
  <c r="G433" i="1"/>
  <c r="I433" i="1" s="1"/>
  <c r="H243" i="2"/>
  <c r="J243" i="2" s="1"/>
  <c r="F224" i="3"/>
  <c r="H224" i="3" s="1"/>
  <c r="F308" i="3"/>
  <c r="H308" i="3" s="1"/>
  <c r="F406" i="3"/>
  <c r="H406" i="3" s="1"/>
  <c r="H30" i="2"/>
  <c r="J30" i="2" s="1"/>
  <c r="H367" i="2"/>
  <c r="J367" i="2" s="1"/>
  <c r="F118" i="3"/>
  <c r="H118" i="3" s="1"/>
  <c r="H360" i="2"/>
  <c r="J360" i="2" s="1"/>
  <c r="H304" i="2"/>
  <c r="J304" i="2" s="1"/>
  <c r="H71" i="2"/>
  <c r="J71" i="2" s="1"/>
  <c r="H351" i="2" l="1"/>
  <c r="J351" i="2" s="1"/>
  <c r="J352" i="2"/>
  <c r="H54" i="2"/>
  <c r="J54" i="2" s="1"/>
  <c r="F360" i="3"/>
  <c r="H360" i="3" s="1"/>
  <c r="G203" i="1"/>
  <c r="I203" i="1" s="1"/>
  <c r="H70" i="2"/>
  <c r="J70" i="2" s="1"/>
  <c r="F203" i="3"/>
  <c r="F139" i="3"/>
  <c r="H139" i="3" s="1"/>
  <c r="H242" i="2"/>
  <c r="J242" i="2" s="1"/>
  <c r="H313" i="2"/>
  <c r="J313" i="2" s="1"/>
  <c r="H303" i="2"/>
  <c r="J303" i="2" s="1"/>
  <c r="H29" i="2"/>
  <c r="J29" i="2" s="1"/>
  <c r="H359" i="2"/>
  <c r="J359" i="2" s="1"/>
  <c r="H366" i="2"/>
  <c r="J366" i="2" s="1"/>
  <c r="H203" i="3" l="1"/>
  <c r="F200" i="3"/>
  <c r="F190" i="3" s="1"/>
  <c r="H53" i="2"/>
  <c r="H241" i="2"/>
  <c r="G463" i="1"/>
  <c r="H28" i="2"/>
  <c r="J28" i="2" s="1"/>
  <c r="H69" i="2"/>
  <c r="J69" i="2" s="1"/>
  <c r="H312" i="2"/>
  <c r="J312" i="2" s="1"/>
  <c r="H43" i="2"/>
  <c r="J43" i="2" s="1"/>
  <c r="H302" i="2"/>
  <c r="J302" i="2" s="1"/>
  <c r="H200" i="3" l="1"/>
  <c r="H190" i="3" s="1"/>
  <c r="H52" i="2"/>
  <c r="J52" i="2" s="1"/>
  <c r="J53" i="2"/>
  <c r="H233" i="2"/>
  <c r="J233" i="2" s="1"/>
  <c r="J241" i="2"/>
  <c r="H75" i="2"/>
  <c r="J75" i="2" s="1"/>
  <c r="H42" i="2"/>
  <c r="J42" i="2" s="1"/>
  <c r="H301" i="2"/>
  <c r="J301" i="2" s="1"/>
  <c r="F182" i="3" l="1"/>
  <c r="H51" i="2"/>
  <c r="J51" i="2" s="1"/>
  <c r="H27" i="2"/>
  <c r="J27" i="2" l="1"/>
  <c r="H439" i="2"/>
  <c r="J439" i="2" s="1"/>
  <c r="F433" i="3"/>
  <c r="H433" i="3" s="1"/>
  <c r="H182" i="3"/>
  <c r="H463" i="1"/>
  <c r="I463" i="1" s="1"/>
</calcChain>
</file>

<file path=xl/sharedStrings.xml><?xml version="1.0" encoding="utf-8"?>
<sst xmlns="http://schemas.openxmlformats.org/spreadsheetml/2006/main" count="6249" uniqueCount="437">
  <si>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</si>
  <si>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</si>
  <si>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</si>
  <si>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</si>
  <si>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</si>
  <si>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</si>
  <si>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</si>
  <si>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</si>
  <si>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</si>
  <si>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</si>
  <si>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</si>
  <si>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</si>
  <si>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</si>
  <si>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</si>
  <si>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</si>
  <si>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</si>
  <si>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</si>
  <si>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</si>
  <si>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</si>
  <si>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</si>
  <si>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</si>
  <si>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</si>
  <si>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</si>
  <si>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</si>
  <si>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</si>
  <si>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</si>
  <si>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</si>
  <si>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</si>
  <si>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</si>
  <si>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</si>
  <si>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</si>
  <si>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</si>
  <si>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</si>
  <si>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</si>
  <si>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</si>
  <si>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</si>
  <si>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</si>
  <si>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</si>
  <si>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</si>
  <si>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</si>
  <si>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</si>
  <si>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</si>
  <si>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</si>
  <si>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</si>
  <si>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</si>
  <si>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</si>
  <si>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</si>
  <si>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</si>
  <si>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</si>
  <si>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</si>
  <si>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</si>
  <si>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</si>
  <si>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</si>
  <si>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</si>
  <si>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</si>
  <si>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</si>
  <si>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</si>
  <si>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</si>
  <si>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</si>
  <si>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</si>
  <si>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</si>
  <si>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</si>
  <si>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</si>
  <si>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</si>
  <si>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</si>
  <si>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</si>
  <si>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</si>
  <si>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</si>
  <si>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</si>
  <si>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</si>
  <si>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</si>
  <si>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</si>
  <si>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</si>
  <si>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</si>
  <si>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</si>
  <si>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</si>
  <si>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</si>
  <si>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</si>
  <si>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</si>
  <si>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</si>
  <si>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</si>
  <si>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</si>
  <si>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</si>
  <si>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</si>
  <si>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</si>
  <si>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</si>
  <si>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</si>
  <si>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</si>
  <si>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</si>
  <si>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</si>
  <si>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</si>
  <si>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</si>
  <si>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</si>
  <si>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</si>
  <si>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</si>
  <si>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</si>
  <si>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</si>
  <si>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</si>
  <si>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</si>
  <si>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</si>
  <si>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</si>
  <si>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</si>
  <si>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</si>
  <si>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</si>
  <si>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</si>
  <si>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</si>
  <si>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</si>
  <si>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</si>
  <si>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</si>
  <si>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</si>
  <si>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</si>
  <si>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</si>
  <si>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</si>
  <si>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</si>
  <si>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</si>
  <si>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</si>
  <si>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</si>
  <si>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</si>
  <si>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</si>
  <si>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</si>
  <si>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</si>
  <si>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</si>
  <si>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</si>
  <si>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</si>
  <si>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</si>
  <si>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</si>
  <si>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</si>
  <si>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</si>
  <si>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</si>
  <si>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</si>
  <si>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</si>
  <si>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</si>
  <si>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</si>
  <si>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</si>
  <si>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</si>
  <si>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</si>
  <si>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</si>
  <si>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</si>
  <si>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</si>
  <si>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</si>
  <si>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</si>
  <si>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</si>
  <si>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</si>
  <si>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</si>
  <si>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</si>
  <si>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</si>
  <si>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</si>
  <si>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</si>
  <si>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</si>
  <si>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</si>
  <si>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</si>
  <si>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</si>
  <si>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</si>
  <si>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</si>
  <si>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</si>
  <si>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</si>
  <si>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</si>
  <si>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</si>
  <si>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</si>
  <si>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</si>
  <si>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</si>
  <si>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</si>
  <si>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</si>
  <si>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</si>
  <si>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</si>
  <si>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</si>
  <si>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</si>
  <si>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</si>
  <si>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</si>
  <si>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</si>
  <si>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</si>
  <si>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</si>
  <si>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</si>
  <si>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</si>
  <si>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</si>
  <si>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</si>
  <si>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</si>
  <si>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</si>
  <si>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</si>
  <si>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</si>
  <si>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</si>
  <si>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</si>
  <si>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</si>
  <si>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</si>
  <si>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</si>
  <si>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</si>
  <si>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</si>
  <si>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</si>
  <si>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</si>
  <si>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</si>
  <si>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</si>
  <si>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</si>
  <si>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</si>
  <si>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</si>
  <si>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</si>
  <si>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</si>
  <si>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</si>
  <si>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</si>
  <si>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</si>
  <si>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</si>
  <si>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</si>
  <si>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</si>
  <si>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</si>
  <si>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</si>
  <si>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</si>
  <si>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</si>
  <si>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</si>
  <si>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</si>
  <si>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</si>
  <si>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</si>
  <si>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</si>
  <si>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</si>
  <si>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</si>
  <si>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</si>
  <si>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</si>
  <si>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</si>
  <si>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</si>
  <si>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</si>
  <si>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</si>
  <si>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</si>
  <si>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</si>
  <si>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</si>
  <si>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</si>
  <si>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</si>
  <si>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</si>
  <si>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</si>
  <si>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</si>
  <si>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</si>
  <si>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</si>
  <si>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</si>
  <si>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</si>
  <si>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</si>
  <si>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</si>
  <si>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</si>
  <si>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</si>
  <si>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</si>
  <si>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</si>
  <si>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</si>
  <si>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</si>
  <si>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</si>
  <si>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</si>
  <si>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</si>
  <si>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</si>
  <si>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</si>
  <si>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</si>
  <si>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</si>
  <si>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</si>
  <si>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</si>
  <si>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</si>
  <si>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</si>
  <si>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</si>
  <si>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</si>
  <si>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</si>
  <si>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</si>
  <si>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</si>
  <si>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</si>
  <si>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</si>
  <si>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</si>
  <si>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</si>
  <si>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</si>
  <si>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</si>
  <si>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</si>
  <si>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</si>
  <si>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</si>
  <si>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</si>
  <si>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</si>
  <si>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</si>
  <si>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</si>
  <si>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</si>
  <si>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</si>
  <si>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</si>
  <si>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</si>
  <si>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</si>
  <si>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</si>
  <si>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</si>
  <si>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</si>
  <si>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</si>
  <si>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</si>
  <si>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</si>
  <si>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</si>
  <si>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</si>
  <si>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</si>
  <si>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</si>
  <si>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</si>
  <si>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</si>
  <si>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</si>
  <si>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</si>
  <si>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</si>
  <si>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</si>
  <si>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</si>
  <si>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</si>
  <si>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</si>
  <si>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</si>
  <si>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</si>
  <si>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</si>
  <si>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</si>
  <si>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</si>
  <si>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</si>
  <si>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</si>
  <si>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</si>
  <si>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</si>
  <si>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</si>
  <si>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</si>
  <si>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</si>
  <si>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</si>
  <si>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</si>
  <si>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</si>
  <si>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</si>
  <si>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</si>
  <si>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</si>
  <si>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</si>
  <si>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</si>
  <si>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</si>
  <si>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</si>
  <si>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</si>
  <si>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</si>
  <si>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</si>
  <si>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</si>
  <si>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</si>
  <si>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</si>
  <si>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</si>
  <si>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</si>
  <si>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</si>
  <si>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</si>
  <si>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</si>
  <si>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</si>
  <si>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</si>
  <si>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</si>
  <si>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</si>
  <si>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</si>
  <si>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</si>
  <si>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</si>
  <si>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</si>
  <si>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</si>
  <si>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</si>
  <si>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</si>
  <si>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</si>
  <si>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</si>
  <si>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</si>
  <si>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</si>
  <si>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</si>
  <si>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</si>
  <si>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</si>
  <si>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</si>
  <si>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</si>
  <si>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</si>
  <si>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</si>
  <si>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</si>
  <si>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</si>
  <si>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</si>
  <si>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</si>
  <si>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</si>
  <si>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</si>
  <si>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</si>
  <si>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</si>
  <si>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</si>
  <si>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</si>
  <si>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</si>
  <si>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</si>
  <si>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</si>
  <si>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</si>
  <si>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</si>
  <si>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</si>
  <si>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</si>
  <si>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</si>
  <si>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</si>
  <si>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</si>
  <si>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</si>
  <si>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</si>
  <si>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</si>
  <si>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</si>
  <si>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</si>
  <si>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</si>
  <si>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</si>
  <si>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</si>
  <si>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</si>
  <si>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</si>
  <si>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</si>
  <si>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</si>
  <si>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</si>
  <si>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</si>
  <si>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</si>
  <si>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</si>
  <si>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</si>
  <si>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</si>
  <si>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</si>
  <si>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</si>
  <si>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</si>
  <si>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</si>
  <si>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</si>
  <si>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</si>
  <si>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</si>
  <si>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</si>
  <si>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</si>
  <si>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</si>
  <si>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</si>
  <si>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</si>
  <si>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</si>
  <si>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</si>
  <si>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</si>
  <si>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</si>
  <si>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</si>
  <si>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</si>
  <si>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</si>
  <si>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</si>
  <si>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 xml:space="preserve"> от        .2019 года №           </t>
  </si>
  <si>
    <t xml:space="preserve"> от       .2019 года №  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</si>
  <si>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</si>
  <si>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</si>
  <si>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</si>
  <si>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</si>
  <si>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</si>
  <si>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</si>
  <si>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</si>
  <si>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</si>
  <si>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</si>
  <si>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</si>
  <si>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</si>
  <si>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</si>
  <si>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03012L2430</t>
  </si>
  <si>
    <t xml:space="preserve">Софинансирование капитальных вложений в объекты муниципальной собственности 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</si>
  <si>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</si>
  <si>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</si>
  <si>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L2430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</si>
  <si>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</si>
  <si>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</si>
  <si>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</si>
  <si>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</si>
  <si>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</si>
  <si>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</si>
  <si>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 xml:space="preserve">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</si>
  <si>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</si>
  <si>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</si>
  <si>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</si>
  <si>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</si>
  <si>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 Распределение бюджетных ассигнований по разделам, подразделам, целевым статьям </t>
  </si>
  <si>
    <t>План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</si>
</sst>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0" xfId="0" applyAlignment="1">
      <alignment vertical="top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1"/>
  <sheetViews>
    <sheetView tabSelected="1" zoomScale="80" zoomScaleNormal="80" workbookViewId="0">
      <selection activeCell="K28" sqref="K2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.5703125" hidden="1" customWidth="1"/>
    <col min="8" max="8" width="18" customWidth="1"/>
    <col min="9" max="9" width="0.140625" customWidth="1"/>
    <col min="10" max="10" width="15.85546875" hidden="1" customWidth="1"/>
    <col min="11" max="11" width="20.140625" customWidth="1"/>
    <col min="12" max="12" width="0.140625" customWidth="1"/>
    <col min="13" max="13" width="17.28515625" hidden="1" customWidth="1"/>
    <col min="14" max="14" width="18.5703125" customWidth="1"/>
    <col min="15" max="15" width="16" hidden="1" customWidth="1"/>
  </cols>
  <sheetData>
    <row r="1" spans="5:11" x14ac:dyDescent="0.25">
      <c r="E1" s="370" t="s">
        <v>428</v>
      </c>
      <c r="F1" s="370"/>
      <c r="G1" s="370"/>
      <c r="H1" s="370"/>
      <c r="I1" s="370"/>
    </row>
    <row r="2" spans="5:11" x14ac:dyDescent="0.25">
      <c r="E2" s="263" t="s">
        <v>374</v>
      </c>
      <c r="F2" s="263"/>
      <c r="G2" s="263"/>
      <c r="H2" s="263"/>
      <c r="I2" s="263"/>
    </row>
    <row r="3" spans="5:11" x14ac:dyDescent="0.25">
      <c r="E3" s="370" t="s">
        <v>405</v>
      </c>
      <c r="F3" s="370"/>
      <c r="G3" s="370"/>
      <c r="H3" s="370"/>
      <c r="I3" s="370"/>
      <c r="J3" s="370"/>
      <c r="K3" s="370"/>
    </row>
    <row r="4" spans="5:11" x14ac:dyDescent="0.25">
      <c r="E4" s="380" t="s">
        <v>375</v>
      </c>
      <c r="F4" s="380"/>
      <c r="G4" s="380"/>
      <c r="H4" s="380"/>
      <c r="I4" s="380"/>
    </row>
    <row r="5" spans="5:11" x14ac:dyDescent="0.25">
      <c r="E5" s="380" t="s">
        <v>376</v>
      </c>
      <c r="F5" s="380"/>
      <c r="G5" s="380"/>
      <c r="H5" s="380"/>
      <c r="I5" s="380"/>
    </row>
    <row r="6" spans="5:11" ht="36.75" customHeight="1" x14ac:dyDescent="0.25">
      <c r="E6" s="372" t="s">
        <v>377</v>
      </c>
      <c r="F6" s="372"/>
      <c r="G6" s="372"/>
      <c r="H6" s="372"/>
      <c r="I6" s="372"/>
      <c r="J6" s="372"/>
      <c r="K6" s="372"/>
    </row>
    <row r="10" spans="5:11" x14ac:dyDescent="0.25">
      <c r="E10" s="370" t="s">
        <v>397</v>
      </c>
      <c r="F10" s="370"/>
      <c r="G10" s="370"/>
      <c r="H10" s="370"/>
      <c r="I10" s="370"/>
    </row>
    <row r="11" spans="5:11" x14ac:dyDescent="0.25">
      <c r="E11" s="263" t="s">
        <v>368</v>
      </c>
      <c r="F11" s="263"/>
      <c r="G11" s="263"/>
      <c r="H11" s="263"/>
      <c r="I11" s="263"/>
      <c r="J11" s="263"/>
    </row>
    <row r="12" spans="5:11" x14ac:dyDescent="0.25">
      <c r="E12" s="189" t="s">
        <v>321</v>
      </c>
      <c r="F12" s="189"/>
      <c r="G12" s="189"/>
      <c r="H12" s="189"/>
      <c r="I12" s="189"/>
      <c r="J12" s="189"/>
    </row>
    <row r="13" spans="5:11" x14ac:dyDescent="0.25">
      <c r="E13" s="189" t="s">
        <v>323</v>
      </c>
      <c r="F13" s="189"/>
      <c r="G13" s="189"/>
      <c r="H13" s="189"/>
      <c r="I13" s="189"/>
      <c r="J13" s="189"/>
    </row>
    <row r="14" spans="5:11" x14ac:dyDescent="0.25">
      <c r="E14" s="371"/>
      <c r="F14" s="371"/>
      <c r="G14" s="371"/>
      <c r="H14" s="371"/>
      <c r="I14" s="371"/>
    </row>
    <row r="15" spans="5:11" ht="1.9" customHeight="1" x14ac:dyDescent="0.3">
      <c r="E15" s="372"/>
      <c r="F15" s="371"/>
      <c r="G15" s="371"/>
      <c r="H15" s="371"/>
      <c r="I15" s="371"/>
    </row>
    <row r="16" spans="5:11" ht="14.45" hidden="1" x14ac:dyDescent="0.3">
      <c r="E16" s="370"/>
      <c r="F16" s="370"/>
      <c r="G16" s="370"/>
      <c r="H16" s="370"/>
      <c r="I16" s="370"/>
    </row>
    <row r="17" spans="1:15" ht="14.45" hidden="1" x14ac:dyDescent="0.3"/>
    <row r="18" spans="1:15" ht="14.45" hidden="1" x14ac:dyDescent="0.3">
      <c r="C18" s="297"/>
      <c r="D18" s="297"/>
      <c r="E18" s="297"/>
      <c r="F18" s="374"/>
      <c r="G18" s="374"/>
      <c r="H18" s="374"/>
      <c r="I18" s="374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7"/>
      <c r="F20" s="377"/>
      <c r="G20" s="377"/>
      <c r="H20" s="377"/>
      <c r="I20" s="377"/>
    </row>
    <row r="21" spans="1:15" ht="14.45" hidden="1" x14ac:dyDescent="0.3">
      <c r="C21" s="296"/>
      <c r="D21" s="296"/>
      <c r="E21" s="375"/>
      <c r="F21" s="375"/>
      <c r="G21" s="375"/>
      <c r="H21" s="375"/>
      <c r="I21" s="375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0"/>
      <c r="D23" s="370"/>
      <c r="E23" s="370"/>
      <c r="F23" s="370"/>
      <c r="G23" s="370"/>
      <c r="H23" s="290"/>
      <c r="I23" s="290"/>
    </row>
    <row r="24" spans="1:15" ht="3.75" customHeight="1" x14ac:dyDescent="0.3">
      <c r="C24" s="376"/>
      <c r="D24" s="376"/>
      <c r="E24" s="376"/>
      <c r="F24" s="376"/>
      <c r="G24" s="376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3" t="s">
        <v>430</v>
      </c>
      <c r="B28" s="373"/>
      <c r="C28" s="373"/>
      <c r="D28" s="373"/>
      <c r="E28" s="373"/>
      <c r="F28" s="373"/>
      <c r="G28" s="373"/>
      <c r="H28" s="373"/>
      <c r="I28" s="373"/>
    </row>
    <row r="29" spans="1:15" ht="17.45" customHeight="1" x14ac:dyDescent="0.25">
      <c r="A29" s="373" t="s">
        <v>319</v>
      </c>
      <c r="B29" s="373"/>
      <c r="C29" s="373"/>
      <c r="D29" s="373"/>
      <c r="E29" s="373"/>
      <c r="F29" s="373"/>
      <c r="G29" s="373"/>
      <c r="H29" s="373"/>
      <c r="I29" s="373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431</v>
      </c>
      <c r="I31" s="267" t="s">
        <v>378</v>
      </c>
      <c r="J31" s="267" t="s">
        <v>291</v>
      </c>
      <c r="K31" s="267" t="s">
        <v>432</v>
      </c>
      <c r="L31" s="267" t="s">
        <v>378</v>
      </c>
      <c r="M31" s="267" t="s">
        <v>320</v>
      </c>
      <c r="N31" s="267" t="s">
        <v>433</v>
      </c>
      <c r="O31" s="267" t="s">
        <v>378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SUM(G49+G105+G34+G44+G39)</f>
        <v>434140767.68999994</v>
      </c>
      <c r="H33" s="204">
        <f>SUM(H49+H105+H34+H44+H39)</f>
        <v>447422804.51999992</v>
      </c>
      <c r="I33" s="204">
        <f>SUM(H33-G33)</f>
        <v>13282036.829999983</v>
      </c>
      <c r="J33" s="204">
        <f t="shared" ref="J33:K33" si="0">SUM(J49+J105+J34+J44)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SUM(M49+M105+M34+M44)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03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03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03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SUM(G50+G60+G84+G89+G76)</f>
        <v>430633457.80999994</v>
      </c>
      <c r="H49" s="254">
        <f>SUM(H50+H60+H84+H89+H76)</f>
        <v>443915494.63999993</v>
      </c>
      <c r="I49" s="204">
        <f t="shared" si="3"/>
        <v>13282036.829999983</v>
      </c>
      <c r="J49" s="254">
        <f>SUM(J50+J60+J84+J89+J76)</f>
        <v>408495661.18000001</v>
      </c>
      <c r="K49" s="254">
        <f>SUM(K50+K60+K84+K89+K76)</f>
        <v>408495661.18000001</v>
      </c>
      <c r="L49" s="359">
        <f t="shared" si="4"/>
        <v>0</v>
      </c>
      <c r="M49" s="254">
        <f>SUM(M50+M60+M84+M89+M76)</f>
        <v>417599595.18000001</v>
      </c>
      <c r="N49" s="254">
        <f>SUM(N50+N60+N84+N89+N76)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SUM(G51+G54+G57)</f>
        <v>115518550.78999999</v>
      </c>
      <c r="H50" s="254">
        <f>SUM(H51+H54+H57)</f>
        <v>116832532.78999999</v>
      </c>
      <c r="I50" s="204">
        <f t="shared" si="3"/>
        <v>1313982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26696514.789999999</v>
      </c>
      <c r="H51" s="219">
        <f>SUM(H52)</f>
        <v>28010496.789999999</v>
      </c>
      <c r="I51" s="240">
        <f t="shared" si="3"/>
        <v>1313982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26696514.789999999</v>
      </c>
      <c r="H52" s="219">
        <f>SUM(H53:H53)</f>
        <v>28010496.789999999</v>
      </c>
      <c r="I52" s="240">
        <f t="shared" si="3"/>
        <v>1313982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26696514.789999999</v>
      </c>
      <c r="H53" s="219">
        <v>28010496.789999999</v>
      </c>
      <c r="I53" s="240">
        <f t="shared" si="3"/>
        <v>1313982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x14ac:dyDescent="0.25">
      <c r="A60" s="326" t="s">
        <v>25</v>
      </c>
      <c r="B60" s="324">
        <v>903</v>
      </c>
      <c r="C60" s="314" t="s">
        <v>20</v>
      </c>
      <c r="D60" s="316" t="s">
        <v>26</v>
      </c>
      <c r="E60" s="316" t="s">
        <v>131</v>
      </c>
      <c r="F60" s="315" t="s">
        <v>8</v>
      </c>
      <c r="G60" s="254">
        <f>SUM(G61+G65+G69+G73)</f>
        <v>245857721.84999999</v>
      </c>
      <c r="H60" s="254">
        <f>SUM(H61+H65+H69+H73)</f>
        <v>252580391.48999998</v>
      </c>
      <c r="I60" s="204">
        <f t="shared" si="3"/>
        <v>6722669.6399999857</v>
      </c>
      <c r="J60" s="254">
        <f t="shared" ref="J60:K60" si="9">SUM(J61+J65+J69)</f>
        <v>230676366</v>
      </c>
      <c r="K60" s="254">
        <f t="shared" si="9"/>
        <v>230676366</v>
      </c>
      <c r="L60" s="359">
        <f t="shared" si="4"/>
        <v>0</v>
      </c>
      <c r="M60" s="254">
        <f t="shared" ref="M60:N60" si="10">SUM(M61+M65+M69)</f>
        <v>235280887.18000001</v>
      </c>
      <c r="N60" s="254">
        <f t="shared" si="10"/>
        <v>235280887.18000001</v>
      </c>
      <c r="O60" s="359">
        <f t="shared" si="5"/>
        <v>0</v>
      </c>
    </row>
    <row r="61" spans="1:15" x14ac:dyDescent="0.25">
      <c r="A61" s="327" t="s">
        <v>27</v>
      </c>
      <c r="B61" s="328">
        <v>903</v>
      </c>
      <c r="C61" s="307" t="s">
        <v>20</v>
      </c>
      <c r="D61" s="306" t="s">
        <v>26</v>
      </c>
      <c r="E61" s="306" t="s">
        <v>216</v>
      </c>
      <c r="F61" s="308" t="s">
        <v>8</v>
      </c>
      <c r="G61" s="219">
        <f>SUM(G62)</f>
        <v>57577365.850000001</v>
      </c>
      <c r="H61" s="219">
        <f>SUM(H62)</f>
        <v>58889021.329999998</v>
      </c>
      <c r="I61" s="240">
        <f t="shared" si="3"/>
        <v>1311655.4799999967</v>
      </c>
      <c r="J61" s="219">
        <f>SUM(J62)</f>
        <v>42396010</v>
      </c>
      <c r="K61" s="219">
        <f>SUM(K62)</f>
        <v>42396010</v>
      </c>
      <c r="L61" s="359">
        <f t="shared" si="4"/>
        <v>0</v>
      </c>
      <c r="M61" s="219">
        <f>SUM(M62)</f>
        <v>47000531.18</v>
      </c>
      <c r="N61" s="219">
        <f>SUM(N62)</f>
        <v>47000531.18</v>
      </c>
      <c r="O61" s="359">
        <f t="shared" si="5"/>
        <v>0</v>
      </c>
    </row>
    <row r="62" spans="1:15" ht="23.25" x14ac:dyDescent="0.25">
      <c r="A62" s="170" t="s">
        <v>16</v>
      </c>
      <c r="B62" s="13">
        <v>903</v>
      </c>
      <c r="C62" s="187" t="s">
        <v>20</v>
      </c>
      <c r="D62" s="188" t="s">
        <v>26</v>
      </c>
      <c r="E62" s="306" t="s">
        <v>216</v>
      </c>
      <c r="F62" s="187" t="s">
        <v>17</v>
      </c>
      <c r="G62" s="219">
        <f>SUM(G63+G64)</f>
        <v>57577365.850000001</v>
      </c>
      <c r="H62" s="219">
        <f>SUM(H63+H64)</f>
        <v>58889021.329999998</v>
      </c>
      <c r="I62" s="240">
        <f t="shared" si="3"/>
        <v>1311655.4799999967</v>
      </c>
      <c r="J62" s="219">
        <f>SUM(J63+J64)</f>
        <v>42396010</v>
      </c>
      <c r="K62" s="219">
        <f>SUM(K63+K64)</f>
        <v>42396010</v>
      </c>
      <c r="L62" s="359">
        <f t="shared" si="4"/>
        <v>0</v>
      </c>
      <c r="M62" s="219">
        <f>SUM(M63+M64)</f>
        <v>47000531.18</v>
      </c>
      <c r="N62" s="219">
        <f>SUM(N63+N64)</f>
        <v>47000531.18</v>
      </c>
      <c r="O62" s="359">
        <f t="shared" si="5"/>
        <v>0</v>
      </c>
    </row>
    <row r="63" spans="1:15" x14ac:dyDescent="0.25">
      <c r="A63" s="302" t="s">
        <v>171</v>
      </c>
      <c r="B63" s="13">
        <v>903</v>
      </c>
      <c r="C63" s="187" t="s">
        <v>20</v>
      </c>
      <c r="D63" s="188" t="s">
        <v>26</v>
      </c>
      <c r="E63" s="306" t="s">
        <v>216</v>
      </c>
      <c r="F63" s="187" t="s">
        <v>170</v>
      </c>
      <c r="G63" s="219">
        <v>42227849</v>
      </c>
      <c r="H63" s="219">
        <v>43520504.479999997</v>
      </c>
      <c r="I63" s="240">
        <f t="shared" si="3"/>
        <v>1292655.4799999967</v>
      </c>
      <c r="J63" s="219">
        <v>30374486</v>
      </c>
      <c r="K63" s="219">
        <v>30374486</v>
      </c>
      <c r="L63" s="359">
        <f t="shared" si="4"/>
        <v>0</v>
      </c>
      <c r="M63" s="219">
        <v>33410486</v>
      </c>
      <c r="N63" s="219">
        <v>33410486</v>
      </c>
      <c r="O63" s="359">
        <f t="shared" si="5"/>
        <v>0</v>
      </c>
    </row>
    <row r="64" spans="1:15" x14ac:dyDescent="0.25">
      <c r="A64" s="170" t="s">
        <v>173</v>
      </c>
      <c r="B64" s="13">
        <v>903</v>
      </c>
      <c r="C64" s="187" t="s">
        <v>20</v>
      </c>
      <c r="D64" s="188" t="s">
        <v>26</v>
      </c>
      <c r="E64" s="306" t="s">
        <v>216</v>
      </c>
      <c r="F64" s="187" t="s">
        <v>172</v>
      </c>
      <c r="G64" s="219">
        <v>15349516.85</v>
      </c>
      <c r="H64" s="219">
        <v>15368516.85</v>
      </c>
      <c r="I64" s="240">
        <f t="shared" si="3"/>
        <v>19000</v>
      </c>
      <c r="J64" s="219">
        <v>12021524</v>
      </c>
      <c r="K64" s="219">
        <v>12021524</v>
      </c>
      <c r="L64" s="359">
        <f t="shared" si="4"/>
        <v>0</v>
      </c>
      <c r="M64" s="219">
        <v>13590045.18</v>
      </c>
      <c r="N64" s="219">
        <v>13590045.18</v>
      </c>
      <c r="O64" s="359">
        <f t="shared" si="5"/>
        <v>0</v>
      </c>
    </row>
    <row r="65" spans="1:15" ht="77.25" x14ac:dyDescent="0.25">
      <c r="A65" s="329" t="s">
        <v>28</v>
      </c>
      <c r="B65" s="13">
        <v>903</v>
      </c>
      <c r="C65" s="187" t="s">
        <v>20</v>
      </c>
      <c r="D65" s="305" t="s">
        <v>26</v>
      </c>
      <c r="E65" s="188" t="s">
        <v>134</v>
      </c>
      <c r="F65" s="187" t="s">
        <v>8</v>
      </c>
      <c r="G65" s="219">
        <f>SUM(G66)</f>
        <v>183171956</v>
      </c>
      <c r="H65" s="219">
        <f>SUM(H66)</f>
        <v>183171956</v>
      </c>
      <c r="I65" s="204">
        <f t="shared" si="3"/>
        <v>0</v>
      </c>
      <c r="J65" s="219">
        <f>SUM(J66)</f>
        <v>183171956</v>
      </c>
      <c r="K65" s="219">
        <f>SUM(K66)</f>
        <v>183171956</v>
      </c>
      <c r="L65" s="359">
        <f t="shared" si="4"/>
        <v>0</v>
      </c>
      <c r="M65" s="219">
        <f>SUM(M66)</f>
        <v>183171956</v>
      </c>
      <c r="N65" s="219">
        <f>SUM(N66)</f>
        <v>183171956</v>
      </c>
      <c r="O65" s="359">
        <f t="shared" si="5"/>
        <v>0</v>
      </c>
    </row>
    <row r="66" spans="1:15" ht="23.25" x14ac:dyDescent="0.25">
      <c r="A66" s="170" t="s">
        <v>16</v>
      </c>
      <c r="B66" s="13">
        <v>903</v>
      </c>
      <c r="C66" s="187" t="s">
        <v>20</v>
      </c>
      <c r="D66" s="305" t="s">
        <v>26</v>
      </c>
      <c r="E66" s="188" t="s">
        <v>134</v>
      </c>
      <c r="F66" s="187" t="s">
        <v>17</v>
      </c>
      <c r="G66" s="219">
        <f>SUM(G67:G68)</f>
        <v>183171956</v>
      </c>
      <c r="H66" s="219">
        <f>SUM(H67:H68)</f>
        <v>183171956</v>
      </c>
      <c r="I66" s="204">
        <f t="shared" si="3"/>
        <v>0</v>
      </c>
      <c r="J66" s="219">
        <f>SUM(J67:J68)</f>
        <v>183171956</v>
      </c>
      <c r="K66" s="219">
        <f>SUM(K67:K68)</f>
        <v>183171956</v>
      </c>
      <c r="L66" s="359">
        <f t="shared" si="4"/>
        <v>0</v>
      </c>
      <c r="M66" s="219">
        <f>SUM(M67:M68)</f>
        <v>183171956</v>
      </c>
      <c r="N66" s="219">
        <f>SUM(N67:N68)</f>
        <v>183171956</v>
      </c>
      <c r="O66" s="359">
        <f t="shared" si="5"/>
        <v>0</v>
      </c>
    </row>
    <row r="67" spans="1:15" x14ac:dyDescent="0.25">
      <c r="A67" s="302" t="s">
        <v>171</v>
      </c>
      <c r="B67" s="13">
        <v>903</v>
      </c>
      <c r="C67" s="187" t="s">
        <v>20</v>
      </c>
      <c r="D67" s="305" t="s">
        <v>26</v>
      </c>
      <c r="E67" s="188" t="s">
        <v>134</v>
      </c>
      <c r="F67" s="187" t="s">
        <v>170</v>
      </c>
      <c r="G67" s="219">
        <v>135021956</v>
      </c>
      <c r="H67" s="219">
        <v>135021956</v>
      </c>
      <c r="I67" s="204">
        <f t="shared" si="3"/>
        <v>0</v>
      </c>
      <c r="J67" s="219">
        <v>135021956</v>
      </c>
      <c r="K67" s="219">
        <v>135021956</v>
      </c>
      <c r="L67" s="359">
        <f t="shared" si="4"/>
        <v>0</v>
      </c>
      <c r="M67" s="219">
        <v>135021956</v>
      </c>
      <c r="N67" s="219">
        <v>135021956</v>
      </c>
      <c r="O67" s="359">
        <f t="shared" si="5"/>
        <v>0</v>
      </c>
    </row>
    <row r="68" spans="1:15" x14ac:dyDescent="0.25">
      <c r="A68" s="170" t="s">
        <v>173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172</v>
      </c>
      <c r="G68" s="219">
        <v>48150000</v>
      </c>
      <c r="H68" s="219">
        <v>48150000</v>
      </c>
      <c r="I68" s="204">
        <f t="shared" si="3"/>
        <v>0</v>
      </c>
      <c r="J68" s="219">
        <v>48150000</v>
      </c>
      <c r="K68" s="219">
        <v>48150000</v>
      </c>
      <c r="L68" s="359">
        <f t="shared" si="4"/>
        <v>0</v>
      </c>
      <c r="M68" s="219">
        <v>48150000</v>
      </c>
      <c r="N68" s="219">
        <v>48150000</v>
      </c>
      <c r="O68" s="359">
        <f t="shared" si="5"/>
        <v>0</v>
      </c>
    </row>
    <row r="69" spans="1:15" ht="64.5" x14ac:dyDescent="0.25">
      <c r="A69" s="248" t="s">
        <v>24</v>
      </c>
      <c r="B69" s="13">
        <v>903</v>
      </c>
      <c r="C69" s="187" t="s">
        <v>20</v>
      </c>
      <c r="D69" s="305" t="s">
        <v>26</v>
      </c>
      <c r="E69" s="188" t="s">
        <v>133</v>
      </c>
      <c r="F69" s="187" t="s">
        <v>8</v>
      </c>
      <c r="G69" s="219">
        <f>SUM(G70)</f>
        <v>5108400</v>
      </c>
      <c r="H69" s="219">
        <f>SUM(H70)</f>
        <v>5108400</v>
      </c>
      <c r="I69" s="204">
        <f t="shared" si="3"/>
        <v>0</v>
      </c>
      <c r="J69" s="219">
        <f>SUM(J70)</f>
        <v>5108400</v>
      </c>
      <c r="K69" s="219">
        <f>SUM(K70)</f>
        <v>5108400</v>
      </c>
      <c r="L69" s="359">
        <f t="shared" si="4"/>
        <v>0</v>
      </c>
      <c r="M69" s="219">
        <f>SUM(M70)</f>
        <v>5108400</v>
      </c>
      <c r="N69" s="219">
        <f>SUM(N70)</f>
        <v>5108400</v>
      </c>
      <c r="O69" s="359">
        <f t="shared" si="5"/>
        <v>0</v>
      </c>
    </row>
    <row r="70" spans="1:15" ht="23.25" x14ac:dyDescent="0.25">
      <c r="A70" s="170" t="s">
        <v>16</v>
      </c>
      <c r="B70" s="13">
        <v>903</v>
      </c>
      <c r="C70" s="187" t="s">
        <v>20</v>
      </c>
      <c r="D70" s="305" t="s">
        <v>26</v>
      </c>
      <c r="E70" s="188" t="s">
        <v>133</v>
      </c>
      <c r="F70" s="187" t="s">
        <v>17</v>
      </c>
      <c r="G70" s="219">
        <f>SUM(G71:G72)</f>
        <v>5108400</v>
      </c>
      <c r="H70" s="219">
        <f>SUM(H71:H72)</f>
        <v>5108400</v>
      </c>
      <c r="I70" s="204">
        <f t="shared" si="3"/>
        <v>0</v>
      </c>
      <c r="J70" s="219">
        <f>SUM(J71:J72)</f>
        <v>5108400</v>
      </c>
      <c r="K70" s="219">
        <f>SUM(K71:K72)</f>
        <v>5108400</v>
      </c>
      <c r="L70" s="359">
        <f t="shared" si="4"/>
        <v>0</v>
      </c>
      <c r="M70" s="219">
        <f>SUM(M71:M72)</f>
        <v>5108400</v>
      </c>
      <c r="N70" s="219">
        <f>SUM(N71:N72)</f>
        <v>5108400</v>
      </c>
      <c r="O70" s="359">
        <f t="shared" si="5"/>
        <v>0</v>
      </c>
    </row>
    <row r="71" spans="1:15" x14ac:dyDescent="0.25">
      <c r="A71" s="302" t="s">
        <v>171</v>
      </c>
      <c r="B71" s="13">
        <v>903</v>
      </c>
      <c r="C71" s="187" t="s">
        <v>20</v>
      </c>
      <c r="D71" s="188" t="s">
        <v>26</v>
      </c>
      <c r="E71" s="188" t="s">
        <v>133</v>
      </c>
      <c r="F71" s="187" t="s">
        <v>170</v>
      </c>
      <c r="G71" s="219">
        <v>4608400</v>
      </c>
      <c r="H71" s="219">
        <v>4608400</v>
      </c>
      <c r="I71" s="204">
        <f t="shared" si="3"/>
        <v>0</v>
      </c>
      <c r="J71" s="219">
        <v>4608400</v>
      </c>
      <c r="K71" s="219">
        <v>4608400</v>
      </c>
      <c r="L71" s="359">
        <f t="shared" si="4"/>
        <v>0</v>
      </c>
      <c r="M71" s="219">
        <v>4608400</v>
      </c>
      <c r="N71" s="219">
        <v>4608400</v>
      </c>
      <c r="O71" s="359">
        <f t="shared" si="5"/>
        <v>0</v>
      </c>
    </row>
    <row r="72" spans="1:15" x14ac:dyDescent="0.25">
      <c r="A72" s="170" t="s">
        <v>173</v>
      </c>
      <c r="B72" s="13">
        <v>903</v>
      </c>
      <c r="C72" s="187" t="s">
        <v>20</v>
      </c>
      <c r="D72" s="188" t="s">
        <v>26</v>
      </c>
      <c r="E72" s="188" t="s">
        <v>133</v>
      </c>
      <c r="F72" s="187" t="s">
        <v>172</v>
      </c>
      <c r="G72" s="219">
        <v>500000</v>
      </c>
      <c r="H72" s="219">
        <v>500000</v>
      </c>
      <c r="I72" s="204">
        <f t="shared" si="3"/>
        <v>0</v>
      </c>
      <c r="J72" s="219">
        <v>500000</v>
      </c>
      <c r="K72" s="219">
        <v>500000</v>
      </c>
      <c r="L72" s="359">
        <f t="shared" si="4"/>
        <v>0</v>
      </c>
      <c r="M72" s="219">
        <v>500000</v>
      </c>
      <c r="N72" s="219">
        <v>500000</v>
      </c>
      <c r="O72" s="359">
        <f t="shared" si="5"/>
        <v>0</v>
      </c>
    </row>
    <row r="73" spans="1:15" ht="26.25" x14ac:dyDescent="0.25">
      <c r="A73" s="248" t="s">
        <v>425</v>
      </c>
      <c r="B73" s="319">
        <v>903</v>
      </c>
      <c r="C73" s="320" t="s">
        <v>20</v>
      </c>
      <c r="D73" s="331" t="s">
        <v>26</v>
      </c>
      <c r="E73" s="321" t="s">
        <v>424</v>
      </c>
      <c r="F73" s="320" t="s">
        <v>8</v>
      </c>
      <c r="G73" s="254">
        <f>SUM(G74)</f>
        <v>0</v>
      </c>
      <c r="H73" s="254">
        <f>SUM(H74)</f>
        <v>5411014.1600000001</v>
      </c>
      <c r="I73" s="204">
        <f t="shared" ref="I73:I75" si="11">SUM(H73-G73)</f>
        <v>5411014.1600000001</v>
      </c>
      <c r="J73" s="219"/>
      <c r="K73" s="219"/>
      <c r="L73" s="359"/>
      <c r="M73" s="219"/>
      <c r="N73" s="219"/>
      <c r="O73" s="359"/>
    </row>
    <row r="74" spans="1:15" ht="23.25" x14ac:dyDescent="0.25">
      <c r="A74" s="170" t="s">
        <v>16</v>
      </c>
      <c r="B74" s="13">
        <v>903</v>
      </c>
      <c r="C74" s="187" t="s">
        <v>20</v>
      </c>
      <c r="D74" s="305" t="s">
        <v>26</v>
      </c>
      <c r="E74" s="306" t="s">
        <v>424</v>
      </c>
      <c r="F74" s="187" t="s">
        <v>17</v>
      </c>
      <c r="G74" s="219">
        <f>SUM(G75)</f>
        <v>0</v>
      </c>
      <c r="H74" s="219">
        <f>SUM(H75)</f>
        <v>5411014.1600000001</v>
      </c>
      <c r="I74" s="240">
        <f t="shared" si="11"/>
        <v>5411014.1600000001</v>
      </c>
      <c r="J74" s="219"/>
      <c r="K74" s="219"/>
      <c r="L74" s="359"/>
      <c r="M74" s="219"/>
      <c r="N74" s="219"/>
      <c r="O74" s="359"/>
    </row>
    <row r="75" spans="1:15" x14ac:dyDescent="0.25">
      <c r="A75" s="302" t="s">
        <v>171</v>
      </c>
      <c r="B75" s="13">
        <v>903</v>
      </c>
      <c r="C75" s="187" t="s">
        <v>20</v>
      </c>
      <c r="D75" s="188" t="s">
        <v>26</v>
      </c>
      <c r="E75" s="306" t="s">
        <v>424</v>
      </c>
      <c r="F75" s="187" t="s">
        <v>170</v>
      </c>
      <c r="G75" s="219">
        <v>0</v>
      </c>
      <c r="H75" s="219">
        <v>5411014.1600000001</v>
      </c>
      <c r="I75" s="240">
        <f t="shared" si="11"/>
        <v>5411014.1600000001</v>
      </c>
      <c r="J75" s="219"/>
      <c r="K75" s="219"/>
      <c r="L75" s="359"/>
      <c r="M75" s="219"/>
      <c r="N75" s="219"/>
      <c r="O75" s="359"/>
    </row>
    <row r="76" spans="1:15" x14ac:dyDescent="0.25">
      <c r="A76" s="326" t="s">
        <v>196</v>
      </c>
      <c r="B76" s="324">
        <v>903</v>
      </c>
      <c r="C76" s="314" t="s">
        <v>20</v>
      </c>
      <c r="D76" s="315" t="s">
        <v>10</v>
      </c>
      <c r="E76" s="316" t="s">
        <v>131</v>
      </c>
      <c r="F76" s="315" t="s">
        <v>8</v>
      </c>
      <c r="G76" s="254">
        <f>SUM(G77+G81)</f>
        <v>17907232.02</v>
      </c>
      <c r="H76" s="254">
        <f>SUM(H77+H81)</f>
        <v>22193360.210000001</v>
      </c>
      <c r="I76" s="204">
        <f t="shared" si="3"/>
        <v>4286128.1900000013</v>
      </c>
      <c r="J76" s="254">
        <f t="shared" ref="J76:N76" si="12">SUM(J77)</f>
        <v>18630129</v>
      </c>
      <c r="K76" s="254">
        <f t="shared" si="12"/>
        <v>18630129</v>
      </c>
      <c r="L76" s="359">
        <f t="shared" si="4"/>
        <v>0</v>
      </c>
      <c r="M76" s="254">
        <f t="shared" si="12"/>
        <v>18632080</v>
      </c>
      <c r="N76" s="254">
        <f t="shared" si="12"/>
        <v>18632080</v>
      </c>
      <c r="O76" s="359">
        <f t="shared" si="5"/>
        <v>0</v>
      </c>
    </row>
    <row r="77" spans="1:15" s="368" customFormat="1" x14ac:dyDescent="0.25">
      <c r="A77" s="283" t="s">
        <v>219</v>
      </c>
      <c r="B77" s="324">
        <v>903</v>
      </c>
      <c r="C77" s="314" t="s">
        <v>20</v>
      </c>
      <c r="D77" s="316" t="s">
        <v>10</v>
      </c>
      <c r="E77" s="316" t="s">
        <v>220</v>
      </c>
      <c r="F77" s="314" t="s">
        <v>8</v>
      </c>
      <c r="G77" s="254">
        <f t="shared" ref="G77:N77" si="13">SUM(G78)</f>
        <v>17584043.02</v>
      </c>
      <c r="H77" s="254">
        <f t="shared" si="13"/>
        <v>21870171.210000001</v>
      </c>
      <c r="I77" s="204">
        <f t="shared" si="3"/>
        <v>4286128.1900000013</v>
      </c>
      <c r="J77" s="254">
        <f t="shared" si="13"/>
        <v>18630129</v>
      </c>
      <c r="K77" s="254">
        <f t="shared" si="13"/>
        <v>18630129</v>
      </c>
      <c r="L77" s="365">
        <f t="shared" si="4"/>
        <v>0</v>
      </c>
      <c r="M77" s="254">
        <f t="shared" si="13"/>
        <v>18632080</v>
      </c>
      <c r="N77" s="254">
        <f t="shared" si="13"/>
        <v>18632080</v>
      </c>
      <c r="O77" s="365">
        <f t="shared" si="5"/>
        <v>0</v>
      </c>
    </row>
    <row r="78" spans="1:15" ht="23.25" x14ac:dyDescent="0.25">
      <c r="A78" s="170" t="s">
        <v>16</v>
      </c>
      <c r="B78" s="13">
        <v>903</v>
      </c>
      <c r="C78" s="187" t="s">
        <v>20</v>
      </c>
      <c r="D78" s="188" t="s">
        <v>10</v>
      </c>
      <c r="E78" s="188" t="s">
        <v>220</v>
      </c>
      <c r="F78" s="187" t="s">
        <v>17</v>
      </c>
      <c r="G78" s="219">
        <f>SUM(G79+G80)</f>
        <v>17584043.02</v>
      </c>
      <c r="H78" s="219">
        <f>SUM(H79+H80)</f>
        <v>21870171.210000001</v>
      </c>
      <c r="I78" s="240">
        <f t="shared" si="3"/>
        <v>4286128.1900000013</v>
      </c>
      <c r="J78" s="219">
        <f>SUM(J79+J80)</f>
        <v>18630129</v>
      </c>
      <c r="K78" s="219">
        <f>SUM(K79+K80)</f>
        <v>18630129</v>
      </c>
      <c r="L78" s="359">
        <f t="shared" si="4"/>
        <v>0</v>
      </c>
      <c r="M78" s="219">
        <f>SUM(M79+M80)</f>
        <v>18632080</v>
      </c>
      <c r="N78" s="219">
        <f>SUM(N79+N80)</f>
        <v>18632080</v>
      </c>
      <c r="O78" s="359">
        <f t="shared" si="5"/>
        <v>0</v>
      </c>
    </row>
    <row r="79" spans="1:15" x14ac:dyDescent="0.25">
      <c r="A79" s="302" t="s">
        <v>171</v>
      </c>
      <c r="B79" s="13">
        <v>903</v>
      </c>
      <c r="C79" s="187" t="s">
        <v>20</v>
      </c>
      <c r="D79" s="188" t="s">
        <v>10</v>
      </c>
      <c r="E79" s="188" t="s">
        <v>220</v>
      </c>
      <c r="F79" s="187" t="s">
        <v>170</v>
      </c>
      <c r="G79" s="219">
        <v>8098655.8799999999</v>
      </c>
      <c r="H79" s="219">
        <v>8841804.7400000002</v>
      </c>
      <c r="I79" s="240">
        <f t="shared" si="3"/>
        <v>743148.86000000034</v>
      </c>
      <c r="J79" s="219">
        <v>8013161</v>
      </c>
      <c r="K79" s="219">
        <v>8013161</v>
      </c>
      <c r="L79" s="359">
        <f t="shared" si="4"/>
        <v>0</v>
      </c>
      <c r="M79" s="219">
        <v>8013161</v>
      </c>
      <c r="N79" s="219">
        <v>8013161</v>
      </c>
      <c r="O79" s="359">
        <f t="shared" si="5"/>
        <v>0</v>
      </c>
    </row>
    <row r="80" spans="1:15" x14ac:dyDescent="0.25">
      <c r="A80" s="170" t="s">
        <v>173</v>
      </c>
      <c r="B80" s="13">
        <v>903</v>
      </c>
      <c r="C80" s="187" t="s">
        <v>20</v>
      </c>
      <c r="D80" s="188" t="s">
        <v>10</v>
      </c>
      <c r="E80" s="188" t="s">
        <v>220</v>
      </c>
      <c r="F80" s="187" t="s">
        <v>172</v>
      </c>
      <c r="G80" s="219">
        <v>9485387.1400000006</v>
      </c>
      <c r="H80" s="219">
        <v>13028366.470000001</v>
      </c>
      <c r="I80" s="240">
        <f t="shared" si="3"/>
        <v>3542979.33</v>
      </c>
      <c r="J80" s="219">
        <v>10616968</v>
      </c>
      <c r="K80" s="219">
        <v>10616968</v>
      </c>
      <c r="L80" s="359">
        <f t="shared" si="4"/>
        <v>0</v>
      </c>
      <c r="M80" s="219">
        <v>10618919</v>
      </c>
      <c r="N80" s="219">
        <v>10618919</v>
      </c>
      <c r="O80" s="359">
        <f t="shared" si="5"/>
        <v>0</v>
      </c>
    </row>
    <row r="81" spans="1:15" s="368" customFormat="1" x14ac:dyDescent="0.25">
      <c r="A81" s="283" t="s">
        <v>409</v>
      </c>
      <c r="B81" s="324">
        <v>903</v>
      </c>
      <c r="C81" s="314" t="s">
        <v>20</v>
      </c>
      <c r="D81" s="316" t="s">
        <v>10</v>
      </c>
      <c r="E81" s="316" t="s">
        <v>410</v>
      </c>
      <c r="F81" s="314" t="s">
        <v>8</v>
      </c>
      <c r="G81" s="254">
        <f t="shared" ref="G81:H81" si="14">SUM(G82)</f>
        <v>323189</v>
      </c>
      <c r="H81" s="254">
        <f t="shared" si="14"/>
        <v>323189</v>
      </c>
      <c r="I81" s="204">
        <f t="shared" ref="I81:I83" si="15">SUM(H81-G81)</f>
        <v>0</v>
      </c>
      <c r="J81" s="254"/>
      <c r="K81" s="254"/>
      <c r="L81" s="365"/>
      <c r="M81" s="254"/>
      <c r="N81" s="254"/>
      <c r="O81" s="365"/>
    </row>
    <row r="82" spans="1:15" ht="27.6" customHeight="1" x14ac:dyDescent="0.25">
      <c r="A82" s="170" t="s">
        <v>16</v>
      </c>
      <c r="B82" s="13">
        <v>903</v>
      </c>
      <c r="C82" s="187" t="s">
        <v>20</v>
      </c>
      <c r="D82" s="188" t="s">
        <v>10</v>
      </c>
      <c r="E82" s="188" t="s">
        <v>410</v>
      </c>
      <c r="F82" s="187" t="s">
        <v>17</v>
      </c>
      <c r="G82" s="219">
        <f>SUM(G83)</f>
        <v>323189</v>
      </c>
      <c r="H82" s="219">
        <f>SUM(H83)</f>
        <v>323189</v>
      </c>
      <c r="I82" s="240">
        <f t="shared" si="15"/>
        <v>0</v>
      </c>
      <c r="J82" s="219"/>
      <c r="K82" s="219"/>
      <c r="L82" s="359"/>
      <c r="M82" s="219"/>
      <c r="N82" s="219"/>
      <c r="O82" s="359"/>
    </row>
    <row r="83" spans="1:15" x14ac:dyDescent="0.25">
      <c r="A83" s="170" t="s">
        <v>173</v>
      </c>
      <c r="B83" s="13">
        <v>903</v>
      </c>
      <c r="C83" s="187" t="s">
        <v>20</v>
      </c>
      <c r="D83" s="188" t="s">
        <v>10</v>
      </c>
      <c r="E83" s="188" t="s">
        <v>410</v>
      </c>
      <c r="F83" s="187" t="s">
        <v>172</v>
      </c>
      <c r="G83" s="219">
        <v>323189</v>
      </c>
      <c r="H83" s="219">
        <v>323189</v>
      </c>
      <c r="I83" s="240">
        <f t="shared" si="15"/>
        <v>0</v>
      </c>
      <c r="J83" s="219"/>
      <c r="K83" s="219"/>
      <c r="L83" s="359"/>
      <c r="M83" s="219"/>
      <c r="N83" s="219"/>
      <c r="O83" s="359"/>
    </row>
    <row r="84" spans="1:15" x14ac:dyDescent="0.25">
      <c r="A84" s="326" t="s">
        <v>198</v>
      </c>
      <c r="B84" s="324">
        <v>903</v>
      </c>
      <c r="C84" s="314" t="s">
        <v>20</v>
      </c>
      <c r="D84" s="315" t="s">
        <v>20</v>
      </c>
      <c r="E84" s="316" t="s">
        <v>131</v>
      </c>
      <c r="F84" s="315" t="s">
        <v>8</v>
      </c>
      <c r="G84" s="254">
        <f>SUM(G85)</f>
        <v>1180800</v>
      </c>
      <c r="H84" s="254">
        <f>SUM(H85)</f>
        <v>1180800</v>
      </c>
      <c r="I84" s="204">
        <f t="shared" si="3"/>
        <v>0</v>
      </c>
      <c r="J84" s="254">
        <f t="shared" ref="J84:N84" si="16">SUM(J85)</f>
        <v>1180800</v>
      </c>
      <c r="K84" s="254">
        <f t="shared" si="16"/>
        <v>1180800</v>
      </c>
      <c r="L84" s="359">
        <f t="shared" si="4"/>
        <v>0</v>
      </c>
      <c r="M84" s="254">
        <f t="shared" si="16"/>
        <v>1180800</v>
      </c>
      <c r="N84" s="254">
        <f t="shared" si="16"/>
        <v>1180800</v>
      </c>
      <c r="O84" s="359">
        <f t="shared" si="5"/>
        <v>0</v>
      </c>
    </row>
    <row r="85" spans="1:15" ht="26.25" x14ac:dyDescent="0.25">
      <c r="A85" s="283" t="s">
        <v>317</v>
      </c>
      <c r="B85" s="13">
        <v>903</v>
      </c>
      <c r="C85" s="187" t="s">
        <v>20</v>
      </c>
      <c r="D85" s="305" t="s">
        <v>20</v>
      </c>
      <c r="E85" s="188" t="s">
        <v>221</v>
      </c>
      <c r="F85" s="187" t="s">
        <v>8</v>
      </c>
      <c r="G85" s="219">
        <f>SUM(G86)</f>
        <v>1180800</v>
      </c>
      <c r="H85" s="219">
        <f>SUM(H86)</f>
        <v>1180800</v>
      </c>
      <c r="I85" s="204">
        <f t="shared" si="3"/>
        <v>0</v>
      </c>
      <c r="J85" s="219">
        <f>SUM(J86)</f>
        <v>1180800</v>
      </c>
      <c r="K85" s="219">
        <f>SUM(K86)</f>
        <v>1180800</v>
      </c>
      <c r="L85" s="359">
        <f t="shared" si="4"/>
        <v>0</v>
      </c>
      <c r="M85" s="219">
        <f>SUM(M86)</f>
        <v>1180800</v>
      </c>
      <c r="N85" s="219">
        <f>SUM(N86)</f>
        <v>1180800</v>
      </c>
      <c r="O85" s="359">
        <f t="shared" si="5"/>
        <v>0</v>
      </c>
    </row>
    <row r="86" spans="1:15" ht="23.25" x14ac:dyDescent="0.25">
      <c r="A86" s="170" t="s">
        <v>16</v>
      </c>
      <c r="B86" s="13">
        <v>903</v>
      </c>
      <c r="C86" s="187" t="s">
        <v>20</v>
      </c>
      <c r="D86" s="305" t="s">
        <v>20</v>
      </c>
      <c r="E86" s="188" t="s">
        <v>221</v>
      </c>
      <c r="F86" s="187" t="s">
        <v>17</v>
      </c>
      <c r="G86" s="219">
        <f>SUM(G87:G88)</f>
        <v>1180800</v>
      </c>
      <c r="H86" s="219">
        <f>SUM(H87:H88)</f>
        <v>1180800</v>
      </c>
      <c r="I86" s="204">
        <f t="shared" si="3"/>
        <v>0</v>
      </c>
      <c r="J86" s="219">
        <f>SUM(J87:J88)</f>
        <v>1180800</v>
      </c>
      <c r="K86" s="219">
        <f>SUM(K87:K88)</f>
        <v>1180800</v>
      </c>
      <c r="L86" s="359">
        <f t="shared" si="4"/>
        <v>0</v>
      </c>
      <c r="M86" s="219">
        <f>SUM(M87:M88)</f>
        <v>1180800</v>
      </c>
      <c r="N86" s="219">
        <f>SUM(N87:N88)</f>
        <v>1180800</v>
      </c>
      <c r="O86" s="359">
        <f t="shared" si="5"/>
        <v>0</v>
      </c>
    </row>
    <row r="87" spans="1:15" x14ac:dyDescent="0.25">
      <c r="A87" s="302" t="s">
        <v>171</v>
      </c>
      <c r="B87" s="13">
        <v>903</v>
      </c>
      <c r="C87" s="187" t="s">
        <v>20</v>
      </c>
      <c r="D87" s="188" t="s">
        <v>20</v>
      </c>
      <c r="E87" s="188" t="s">
        <v>221</v>
      </c>
      <c r="F87" s="187" t="s">
        <v>170</v>
      </c>
      <c r="G87" s="219">
        <v>863100</v>
      </c>
      <c r="H87" s="219">
        <v>863100</v>
      </c>
      <c r="I87" s="204">
        <f t="shared" si="3"/>
        <v>0</v>
      </c>
      <c r="J87" s="219">
        <v>863100</v>
      </c>
      <c r="K87" s="219">
        <v>863100</v>
      </c>
      <c r="L87" s="359">
        <f t="shared" si="4"/>
        <v>0</v>
      </c>
      <c r="M87" s="219">
        <v>863100</v>
      </c>
      <c r="N87" s="219">
        <v>863100</v>
      </c>
      <c r="O87" s="359">
        <f t="shared" si="5"/>
        <v>0</v>
      </c>
    </row>
    <row r="88" spans="1:15" x14ac:dyDescent="0.25">
      <c r="A88" s="170" t="s">
        <v>173</v>
      </c>
      <c r="B88" s="13">
        <v>903</v>
      </c>
      <c r="C88" s="187" t="s">
        <v>20</v>
      </c>
      <c r="D88" s="188" t="s">
        <v>20</v>
      </c>
      <c r="E88" s="188" t="s">
        <v>221</v>
      </c>
      <c r="F88" s="187" t="s">
        <v>172</v>
      </c>
      <c r="G88" s="219">
        <v>317700</v>
      </c>
      <c r="H88" s="219">
        <v>317700</v>
      </c>
      <c r="I88" s="204">
        <f t="shared" si="3"/>
        <v>0</v>
      </c>
      <c r="J88" s="219">
        <v>317700</v>
      </c>
      <c r="K88" s="219">
        <v>317700</v>
      </c>
      <c r="L88" s="359">
        <f t="shared" si="4"/>
        <v>0</v>
      </c>
      <c r="M88" s="219">
        <v>317700</v>
      </c>
      <c r="N88" s="219">
        <v>317700</v>
      </c>
      <c r="O88" s="359">
        <f t="shared" si="5"/>
        <v>0</v>
      </c>
    </row>
    <row r="89" spans="1:15" x14ac:dyDescent="0.25">
      <c r="A89" s="326" t="s">
        <v>29</v>
      </c>
      <c r="B89" s="324">
        <v>903</v>
      </c>
      <c r="C89" s="314" t="s">
        <v>20</v>
      </c>
      <c r="D89" s="315" t="s">
        <v>30</v>
      </c>
      <c r="E89" s="316" t="s">
        <v>131</v>
      </c>
      <c r="F89" s="315" t="s">
        <v>8</v>
      </c>
      <c r="G89" s="254">
        <f>SUM(G90+G95+G102)</f>
        <v>50169153.149999999</v>
      </c>
      <c r="H89" s="254">
        <f>SUM(H90+H95+H102)</f>
        <v>51128410.149999999</v>
      </c>
      <c r="I89" s="204">
        <f t="shared" si="3"/>
        <v>959257</v>
      </c>
      <c r="J89" s="254">
        <f>SUM(J90+J95+J102)</f>
        <v>49178437.18</v>
      </c>
      <c r="K89" s="254">
        <f>SUM(K90+K95+K102)</f>
        <v>49178437.18</v>
      </c>
      <c r="L89" s="359">
        <f t="shared" si="4"/>
        <v>0</v>
      </c>
      <c r="M89" s="254">
        <f>SUM(M90+M95+M102)</f>
        <v>49201652</v>
      </c>
      <c r="N89" s="254">
        <f>SUM(N90+N95+N102)</f>
        <v>49201652</v>
      </c>
      <c r="O89" s="359">
        <f t="shared" si="5"/>
        <v>0</v>
      </c>
    </row>
    <row r="90" spans="1:15" ht="26.25" x14ac:dyDescent="0.25">
      <c r="A90" s="283" t="s">
        <v>31</v>
      </c>
      <c r="B90" s="319">
        <v>903</v>
      </c>
      <c r="C90" s="320" t="s">
        <v>20</v>
      </c>
      <c r="D90" s="320" t="s">
        <v>30</v>
      </c>
      <c r="E90" s="321" t="s">
        <v>217</v>
      </c>
      <c r="F90" s="320" t="s">
        <v>8</v>
      </c>
      <c r="G90" s="254">
        <f>SUM(G91+G93)</f>
        <v>2251915</v>
      </c>
      <c r="H90" s="254">
        <f>SUM(H91+H93)</f>
        <v>2274915</v>
      </c>
      <c r="I90" s="204">
        <f t="shared" si="3"/>
        <v>23000</v>
      </c>
      <c r="J90" s="254">
        <f>SUM(J91+J93)</f>
        <v>2252468</v>
      </c>
      <c r="K90" s="254">
        <f>SUM(K91+K93)</f>
        <v>2252468</v>
      </c>
      <c r="L90" s="359">
        <f t="shared" si="4"/>
        <v>0</v>
      </c>
      <c r="M90" s="254">
        <f>SUM(M91+M93)</f>
        <v>2252468</v>
      </c>
      <c r="N90" s="254">
        <f>SUM(N91+N93)</f>
        <v>2252468</v>
      </c>
      <c r="O90" s="359">
        <f t="shared" si="5"/>
        <v>0</v>
      </c>
    </row>
    <row r="91" spans="1:15" ht="43.5" x14ac:dyDescent="0.25">
      <c r="A91" s="309" t="s">
        <v>32</v>
      </c>
      <c r="B91" s="13">
        <v>903</v>
      </c>
      <c r="C91" s="187" t="s">
        <v>20</v>
      </c>
      <c r="D91" s="187" t="s">
        <v>30</v>
      </c>
      <c r="E91" s="188" t="s">
        <v>217</v>
      </c>
      <c r="F91" s="187" t="s">
        <v>33</v>
      </c>
      <c r="G91" s="219">
        <f>SUM(G92)</f>
        <v>2223342</v>
      </c>
      <c r="H91" s="219">
        <f>SUM(H92)</f>
        <v>2223342</v>
      </c>
      <c r="I91" s="204">
        <f t="shared" si="3"/>
        <v>0</v>
      </c>
      <c r="J91" s="219">
        <f>SUM(J92)</f>
        <v>2221342</v>
      </c>
      <c r="K91" s="219">
        <f>SUM(K92)</f>
        <v>2221342</v>
      </c>
      <c r="L91" s="359">
        <f t="shared" si="4"/>
        <v>0</v>
      </c>
      <c r="M91" s="219">
        <f>SUM(M92)</f>
        <v>2221342</v>
      </c>
      <c r="N91" s="219">
        <f>SUM(N92)</f>
        <v>2221342</v>
      </c>
      <c r="O91" s="359">
        <f t="shared" si="5"/>
        <v>0</v>
      </c>
    </row>
    <row r="92" spans="1:15" ht="16.899999999999999" customHeight="1" x14ac:dyDescent="0.25">
      <c r="A92" s="317" t="s">
        <v>174</v>
      </c>
      <c r="B92" s="13">
        <v>903</v>
      </c>
      <c r="C92" s="187" t="s">
        <v>20</v>
      </c>
      <c r="D92" s="187" t="s">
        <v>30</v>
      </c>
      <c r="E92" s="188" t="s">
        <v>217</v>
      </c>
      <c r="F92" s="187" t="s">
        <v>35</v>
      </c>
      <c r="G92" s="219">
        <v>2223342</v>
      </c>
      <c r="H92" s="219">
        <v>2223342</v>
      </c>
      <c r="I92" s="204">
        <f t="shared" si="3"/>
        <v>0</v>
      </c>
      <c r="J92" s="219">
        <v>2221342</v>
      </c>
      <c r="K92" s="219">
        <v>2221342</v>
      </c>
      <c r="L92" s="359">
        <f t="shared" si="4"/>
        <v>0</v>
      </c>
      <c r="M92" s="219">
        <v>2221342</v>
      </c>
      <c r="N92" s="219">
        <v>2221342</v>
      </c>
      <c r="O92" s="359">
        <f t="shared" si="5"/>
        <v>0</v>
      </c>
    </row>
    <row r="93" spans="1:15" x14ac:dyDescent="0.25">
      <c r="A93" s="170" t="s">
        <v>12</v>
      </c>
      <c r="B93" s="13">
        <v>903</v>
      </c>
      <c r="C93" s="187" t="s">
        <v>20</v>
      </c>
      <c r="D93" s="187" t="s">
        <v>30</v>
      </c>
      <c r="E93" s="188" t="s">
        <v>217</v>
      </c>
      <c r="F93" s="187" t="s">
        <v>13</v>
      </c>
      <c r="G93" s="219">
        <f>SUM(G94)</f>
        <v>28573</v>
      </c>
      <c r="H93" s="219">
        <f>SUM(H94)</f>
        <v>51573</v>
      </c>
      <c r="I93" s="204">
        <f t="shared" si="3"/>
        <v>23000</v>
      </c>
      <c r="J93" s="219">
        <f>SUM(J94)</f>
        <v>31126</v>
      </c>
      <c r="K93" s="219">
        <f>SUM(K94)</f>
        <v>31126</v>
      </c>
      <c r="L93" s="359">
        <f t="shared" si="4"/>
        <v>0</v>
      </c>
      <c r="M93" s="219">
        <f>SUM(M94)</f>
        <v>31126</v>
      </c>
      <c r="N93" s="219">
        <f>SUM(N94)</f>
        <v>31126</v>
      </c>
      <c r="O93" s="359">
        <f t="shared" si="5"/>
        <v>0</v>
      </c>
    </row>
    <row r="94" spans="1:15" ht="33.75" x14ac:dyDescent="0.25">
      <c r="A94" s="330" t="s">
        <v>175</v>
      </c>
      <c r="B94" s="13">
        <v>903</v>
      </c>
      <c r="C94" s="187" t="s">
        <v>20</v>
      </c>
      <c r="D94" s="187" t="s">
        <v>30</v>
      </c>
      <c r="E94" s="188" t="s">
        <v>217</v>
      </c>
      <c r="F94" s="187" t="s">
        <v>15</v>
      </c>
      <c r="G94" s="219">
        <v>28573</v>
      </c>
      <c r="H94" s="219">
        <v>51573</v>
      </c>
      <c r="I94" s="204">
        <f t="shared" si="3"/>
        <v>23000</v>
      </c>
      <c r="J94" s="219">
        <v>31126</v>
      </c>
      <c r="K94" s="219">
        <v>31126</v>
      </c>
      <c r="L94" s="359">
        <f t="shared" si="4"/>
        <v>0</v>
      </c>
      <c r="M94" s="219">
        <v>31126</v>
      </c>
      <c r="N94" s="219">
        <v>31126</v>
      </c>
      <c r="O94" s="359">
        <f t="shared" si="5"/>
        <v>0</v>
      </c>
    </row>
    <row r="95" spans="1:15" ht="39" x14ac:dyDescent="0.25">
      <c r="A95" s="283" t="s">
        <v>223</v>
      </c>
      <c r="B95" s="319">
        <v>903</v>
      </c>
      <c r="C95" s="320" t="s">
        <v>20</v>
      </c>
      <c r="D95" s="331" t="s">
        <v>30</v>
      </c>
      <c r="E95" s="321" t="s">
        <v>224</v>
      </c>
      <c r="F95" s="320" t="s">
        <v>8</v>
      </c>
      <c r="G95" s="254">
        <f>SUM(G96+G98+G100)</f>
        <v>47777238.149999999</v>
      </c>
      <c r="H95" s="254">
        <f>SUM(H96+H98+H100)</f>
        <v>48713495.149999999</v>
      </c>
      <c r="I95" s="204">
        <f t="shared" si="3"/>
        <v>936257</v>
      </c>
      <c r="J95" s="254">
        <f t="shared" ref="J95:K95" si="17">SUM(J96+J98+J100)</f>
        <v>46925969.18</v>
      </c>
      <c r="K95" s="254">
        <f t="shared" si="17"/>
        <v>46925969.18</v>
      </c>
      <c r="L95" s="359">
        <f t="shared" si="4"/>
        <v>0</v>
      </c>
      <c r="M95" s="254">
        <f t="shared" ref="M95:N95" si="18">SUM(M96+M98+M100)</f>
        <v>46949184</v>
      </c>
      <c r="N95" s="254">
        <f t="shared" si="18"/>
        <v>46949184</v>
      </c>
      <c r="O95" s="359">
        <f t="shared" si="5"/>
        <v>0</v>
      </c>
    </row>
    <row r="96" spans="1:15" ht="51.75" customHeight="1" x14ac:dyDescent="0.25">
      <c r="A96" s="309" t="s">
        <v>32</v>
      </c>
      <c r="B96" s="13">
        <v>903</v>
      </c>
      <c r="C96" s="187" t="s">
        <v>20</v>
      </c>
      <c r="D96" s="187" t="s">
        <v>30</v>
      </c>
      <c r="E96" s="306" t="s">
        <v>224</v>
      </c>
      <c r="F96" s="187" t="s">
        <v>33</v>
      </c>
      <c r="G96" s="219">
        <f>SUM(G97)</f>
        <v>44622268</v>
      </c>
      <c r="H96" s="219">
        <f>SUM(H97)</f>
        <v>44622268</v>
      </c>
      <c r="I96" s="204">
        <f t="shared" si="3"/>
        <v>0</v>
      </c>
      <c r="J96" s="219">
        <f>SUM(J97)</f>
        <v>44586268</v>
      </c>
      <c r="K96" s="219">
        <f>SUM(K97)</f>
        <v>44586268</v>
      </c>
      <c r="L96" s="359">
        <f t="shared" si="4"/>
        <v>0</v>
      </c>
      <c r="M96" s="219">
        <f>SUM(M97)</f>
        <v>44586268</v>
      </c>
      <c r="N96" s="219">
        <f>SUM(N97)</f>
        <v>44586268</v>
      </c>
      <c r="O96" s="359">
        <f t="shared" si="5"/>
        <v>0</v>
      </c>
    </row>
    <row r="97" spans="1:15" x14ac:dyDescent="0.25">
      <c r="A97" s="170" t="s">
        <v>36</v>
      </c>
      <c r="B97" s="13">
        <v>903</v>
      </c>
      <c r="C97" s="187" t="s">
        <v>20</v>
      </c>
      <c r="D97" s="187" t="s">
        <v>30</v>
      </c>
      <c r="E97" s="306" t="s">
        <v>224</v>
      </c>
      <c r="F97" s="187" t="s">
        <v>37</v>
      </c>
      <c r="G97" s="219">
        <v>44622268</v>
      </c>
      <c r="H97" s="219">
        <v>44622268</v>
      </c>
      <c r="I97" s="204">
        <f t="shared" si="3"/>
        <v>0</v>
      </c>
      <c r="J97" s="219">
        <v>44586268</v>
      </c>
      <c r="K97" s="219">
        <v>44586268</v>
      </c>
      <c r="L97" s="359">
        <f t="shared" si="4"/>
        <v>0</v>
      </c>
      <c r="M97" s="219">
        <v>44586268</v>
      </c>
      <c r="N97" s="219">
        <v>44586268</v>
      </c>
      <c r="O97" s="359">
        <f t="shared" si="5"/>
        <v>0</v>
      </c>
    </row>
    <row r="98" spans="1:15" x14ac:dyDescent="0.25">
      <c r="A98" s="309" t="s">
        <v>12</v>
      </c>
      <c r="B98" s="13">
        <v>903</v>
      </c>
      <c r="C98" s="187" t="s">
        <v>20</v>
      </c>
      <c r="D98" s="187" t="s">
        <v>30</v>
      </c>
      <c r="E98" s="306" t="s">
        <v>224</v>
      </c>
      <c r="F98" s="187" t="s">
        <v>13</v>
      </c>
      <c r="G98" s="219">
        <f>SUM(G99)</f>
        <v>2836970.15</v>
      </c>
      <c r="H98" s="219">
        <f>SUM(H99)</f>
        <v>3773227.15</v>
      </c>
      <c r="I98" s="240">
        <f t="shared" si="3"/>
        <v>936257</v>
      </c>
      <c r="J98" s="219">
        <f>SUM(J99)</f>
        <v>2254701.1800000002</v>
      </c>
      <c r="K98" s="219">
        <f>SUM(K99)</f>
        <v>2254701.1800000002</v>
      </c>
      <c r="L98" s="359">
        <f t="shared" si="4"/>
        <v>0</v>
      </c>
      <c r="M98" s="219">
        <f>SUM(M99)</f>
        <v>2277916</v>
      </c>
      <c r="N98" s="219">
        <f>SUM(N99)</f>
        <v>2277916</v>
      </c>
      <c r="O98" s="359">
        <f t="shared" si="5"/>
        <v>0</v>
      </c>
    </row>
    <row r="99" spans="1:15" ht="33.75" x14ac:dyDescent="0.25">
      <c r="A99" s="330" t="s">
        <v>175</v>
      </c>
      <c r="B99" s="13">
        <v>903</v>
      </c>
      <c r="C99" s="187" t="s">
        <v>20</v>
      </c>
      <c r="D99" s="187" t="s">
        <v>30</v>
      </c>
      <c r="E99" s="306" t="s">
        <v>224</v>
      </c>
      <c r="F99" s="187" t="s">
        <v>15</v>
      </c>
      <c r="G99" s="219">
        <v>2836970.15</v>
      </c>
      <c r="H99" s="219">
        <v>3773227.15</v>
      </c>
      <c r="I99" s="240">
        <f t="shared" si="3"/>
        <v>936257</v>
      </c>
      <c r="J99" s="219">
        <v>2254701.1800000002</v>
      </c>
      <c r="K99" s="219">
        <v>2254701.1800000002</v>
      </c>
      <c r="L99" s="359">
        <f t="shared" si="4"/>
        <v>0</v>
      </c>
      <c r="M99" s="219">
        <v>2277916</v>
      </c>
      <c r="N99" s="219">
        <v>2277916</v>
      </c>
      <c r="O99" s="359">
        <f t="shared" si="5"/>
        <v>0</v>
      </c>
    </row>
    <row r="100" spans="1:15" x14ac:dyDescent="0.25">
      <c r="A100" s="309" t="s">
        <v>38</v>
      </c>
      <c r="B100" s="13">
        <v>903</v>
      </c>
      <c r="C100" s="187" t="s">
        <v>20</v>
      </c>
      <c r="D100" s="305" t="s">
        <v>30</v>
      </c>
      <c r="E100" s="306" t="s">
        <v>224</v>
      </c>
      <c r="F100" s="187" t="s">
        <v>39</v>
      </c>
      <c r="G100" s="219">
        <f>SUM(G101)</f>
        <v>318000</v>
      </c>
      <c r="H100" s="219">
        <f>SUM(H101)</f>
        <v>318000</v>
      </c>
      <c r="I100" s="240">
        <f t="shared" si="3"/>
        <v>0</v>
      </c>
      <c r="J100" s="219">
        <f>SUM(J101)</f>
        <v>85000</v>
      </c>
      <c r="K100" s="219">
        <f>SUM(K101)</f>
        <v>85000</v>
      </c>
      <c r="L100" s="359">
        <f t="shared" si="4"/>
        <v>0</v>
      </c>
      <c r="M100" s="219">
        <f>SUM(M101)</f>
        <v>85000</v>
      </c>
      <c r="N100" s="219">
        <f>SUM(N101)</f>
        <v>85000</v>
      </c>
      <c r="O100" s="359">
        <f t="shared" si="5"/>
        <v>0</v>
      </c>
    </row>
    <row r="101" spans="1:15" x14ac:dyDescent="0.25">
      <c r="A101" s="170" t="s">
        <v>161</v>
      </c>
      <c r="B101" s="13">
        <v>903</v>
      </c>
      <c r="C101" s="187" t="s">
        <v>20</v>
      </c>
      <c r="D101" s="305" t="s">
        <v>30</v>
      </c>
      <c r="E101" s="306" t="s">
        <v>224</v>
      </c>
      <c r="F101" s="187" t="s">
        <v>160</v>
      </c>
      <c r="G101" s="219">
        <v>318000</v>
      </c>
      <c r="H101" s="219">
        <v>318000</v>
      </c>
      <c r="I101" s="240">
        <f t="shared" si="3"/>
        <v>0</v>
      </c>
      <c r="J101" s="219">
        <v>85000</v>
      </c>
      <c r="K101" s="219">
        <v>85000</v>
      </c>
      <c r="L101" s="359">
        <f t="shared" si="4"/>
        <v>0</v>
      </c>
      <c r="M101" s="219">
        <v>85000</v>
      </c>
      <c r="N101" s="219">
        <v>85000</v>
      </c>
      <c r="O101" s="359">
        <f t="shared" si="5"/>
        <v>0</v>
      </c>
    </row>
    <row r="102" spans="1:15" x14ac:dyDescent="0.25">
      <c r="A102" s="248" t="s">
        <v>225</v>
      </c>
      <c r="B102" s="324">
        <v>903</v>
      </c>
      <c r="C102" s="314" t="s">
        <v>20</v>
      </c>
      <c r="D102" s="314" t="s">
        <v>30</v>
      </c>
      <c r="E102" s="316" t="s">
        <v>226</v>
      </c>
      <c r="F102" s="314" t="s">
        <v>8</v>
      </c>
      <c r="G102" s="254">
        <f>SUM(G103)</f>
        <v>140000</v>
      </c>
      <c r="H102" s="254">
        <f>SUM(H103)</f>
        <v>140000</v>
      </c>
      <c r="I102" s="204">
        <f t="shared" si="3"/>
        <v>0</v>
      </c>
      <c r="J102" s="254">
        <f t="shared" ref="J102:N102" si="19">SUM(J103)</f>
        <v>0</v>
      </c>
      <c r="K102" s="254">
        <f t="shared" si="19"/>
        <v>0</v>
      </c>
      <c r="L102" s="359">
        <f t="shared" si="4"/>
        <v>0</v>
      </c>
      <c r="M102" s="254">
        <f t="shared" si="19"/>
        <v>0</v>
      </c>
      <c r="N102" s="254">
        <f t="shared" si="19"/>
        <v>0</v>
      </c>
      <c r="O102" s="359">
        <f t="shared" si="5"/>
        <v>0</v>
      </c>
    </row>
    <row r="103" spans="1:15" ht="33.6" customHeight="1" x14ac:dyDescent="0.25">
      <c r="A103" s="170" t="s">
        <v>32</v>
      </c>
      <c r="B103" s="13">
        <v>903</v>
      </c>
      <c r="C103" s="187" t="s">
        <v>20</v>
      </c>
      <c r="D103" s="187" t="s">
        <v>30</v>
      </c>
      <c r="E103" s="306" t="s">
        <v>226</v>
      </c>
      <c r="F103" s="187" t="s">
        <v>33</v>
      </c>
      <c r="G103" s="219">
        <f t="shared" ref="G103:N103" si="20">SUM(G104)</f>
        <v>140000</v>
      </c>
      <c r="H103" s="219">
        <f t="shared" si="20"/>
        <v>140000</v>
      </c>
      <c r="I103" s="204">
        <f t="shared" si="3"/>
        <v>0</v>
      </c>
      <c r="J103" s="219">
        <f t="shared" si="20"/>
        <v>0</v>
      </c>
      <c r="K103" s="219">
        <f t="shared" si="20"/>
        <v>0</v>
      </c>
      <c r="L103" s="359">
        <f t="shared" si="4"/>
        <v>0</v>
      </c>
      <c r="M103" s="219">
        <f t="shared" si="20"/>
        <v>0</v>
      </c>
      <c r="N103" s="219">
        <f t="shared" si="20"/>
        <v>0</v>
      </c>
      <c r="O103" s="359">
        <f t="shared" si="5"/>
        <v>0</v>
      </c>
    </row>
    <row r="104" spans="1:15" x14ac:dyDescent="0.25">
      <c r="A104" s="170" t="s">
        <v>36</v>
      </c>
      <c r="B104" s="13">
        <v>903</v>
      </c>
      <c r="C104" s="187" t="s">
        <v>20</v>
      </c>
      <c r="D104" s="187" t="s">
        <v>30</v>
      </c>
      <c r="E104" s="306" t="s">
        <v>226</v>
      </c>
      <c r="F104" s="187" t="s">
        <v>37</v>
      </c>
      <c r="G104" s="219">
        <v>140000</v>
      </c>
      <c r="H104" s="219">
        <v>140000</v>
      </c>
      <c r="I104" s="204">
        <f t="shared" ref="I104:I167" si="21">SUM(H104-G104)</f>
        <v>0</v>
      </c>
      <c r="J104" s="219">
        <v>0</v>
      </c>
      <c r="K104" s="219">
        <v>0</v>
      </c>
      <c r="L104" s="359">
        <f t="shared" ref="L104:L167" si="22">SUM(K104-J104)</f>
        <v>0</v>
      </c>
      <c r="M104" s="219">
        <v>0</v>
      </c>
      <c r="N104" s="219">
        <v>0</v>
      </c>
      <c r="O104" s="359">
        <f t="shared" ref="O104:O167" si="23">SUM(N104-M104)</f>
        <v>0</v>
      </c>
    </row>
    <row r="105" spans="1:15" ht="18" x14ac:dyDescent="0.25">
      <c r="A105" s="332" t="s">
        <v>40</v>
      </c>
      <c r="B105" s="324">
        <v>903</v>
      </c>
      <c r="C105" s="314" t="s">
        <v>41</v>
      </c>
      <c r="D105" s="314" t="s">
        <v>7</v>
      </c>
      <c r="E105" s="314" t="s">
        <v>131</v>
      </c>
      <c r="F105" s="314" t="s">
        <v>8</v>
      </c>
      <c r="G105" s="254">
        <f t="shared" ref="G105:N108" si="24">SUM(G106)</f>
        <v>3314304</v>
      </c>
      <c r="H105" s="254">
        <f t="shared" si="24"/>
        <v>3314304</v>
      </c>
      <c r="I105" s="204">
        <f t="shared" si="21"/>
        <v>0</v>
      </c>
      <c r="J105" s="254">
        <f t="shared" si="24"/>
        <v>3314304</v>
      </c>
      <c r="K105" s="254">
        <f t="shared" si="24"/>
        <v>3314304</v>
      </c>
      <c r="L105" s="359">
        <f t="shared" si="22"/>
        <v>0</v>
      </c>
      <c r="M105" s="254">
        <f t="shared" si="24"/>
        <v>3314304</v>
      </c>
      <c r="N105" s="254">
        <f t="shared" si="24"/>
        <v>3314304</v>
      </c>
      <c r="O105" s="359">
        <f t="shared" si="23"/>
        <v>0</v>
      </c>
    </row>
    <row r="106" spans="1:15" x14ac:dyDescent="0.25">
      <c r="A106" s="333" t="s">
        <v>42</v>
      </c>
      <c r="B106" s="324">
        <v>903</v>
      </c>
      <c r="C106" s="314" t="s">
        <v>41</v>
      </c>
      <c r="D106" s="314" t="s">
        <v>43</v>
      </c>
      <c r="E106" s="314" t="s">
        <v>131</v>
      </c>
      <c r="F106" s="314" t="s">
        <v>8</v>
      </c>
      <c r="G106" s="254">
        <f t="shared" si="24"/>
        <v>3314304</v>
      </c>
      <c r="H106" s="254">
        <f t="shared" si="24"/>
        <v>3314304</v>
      </c>
      <c r="I106" s="204">
        <f t="shared" si="21"/>
        <v>0</v>
      </c>
      <c r="J106" s="254">
        <f t="shared" si="24"/>
        <v>3314304</v>
      </c>
      <c r="K106" s="254">
        <f t="shared" si="24"/>
        <v>3314304</v>
      </c>
      <c r="L106" s="359">
        <f t="shared" si="22"/>
        <v>0</v>
      </c>
      <c r="M106" s="254">
        <f t="shared" si="24"/>
        <v>3314304</v>
      </c>
      <c r="N106" s="254">
        <f t="shared" si="24"/>
        <v>3314304</v>
      </c>
      <c r="O106" s="359">
        <f t="shared" si="23"/>
        <v>0</v>
      </c>
    </row>
    <row r="107" spans="1:15" ht="36.75" x14ac:dyDescent="0.25">
      <c r="A107" s="334" t="s">
        <v>44</v>
      </c>
      <c r="B107" s="13">
        <v>903</v>
      </c>
      <c r="C107" s="187" t="s">
        <v>41</v>
      </c>
      <c r="D107" s="187" t="s">
        <v>43</v>
      </c>
      <c r="E107" s="188" t="s">
        <v>135</v>
      </c>
      <c r="F107" s="187" t="s">
        <v>8</v>
      </c>
      <c r="G107" s="219">
        <f t="shared" si="24"/>
        <v>3314304</v>
      </c>
      <c r="H107" s="219">
        <f t="shared" si="24"/>
        <v>3314304</v>
      </c>
      <c r="I107" s="204">
        <f t="shared" si="21"/>
        <v>0</v>
      </c>
      <c r="J107" s="219">
        <f t="shared" si="24"/>
        <v>3314304</v>
      </c>
      <c r="K107" s="219">
        <f t="shared" si="24"/>
        <v>3314304</v>
      </c>
      <c r="L107" s="359">
        <f t="shared" si="22"/>
        <v>0</v>
      </c>
      <c r="M107" s="219">
        <f t="shared" si="24"/>
        <v>3314304</v>
      </c>
      <c r="N107" s="219">
        <f t="shared" si="24"/>
        <v>3314304</v>
      </c>
      <c r="O107" s="359">
        <f t="shared" si="23"/>
        <v>0</v>
      </c>
    </row>
    <row r="108" spans="1:15" ht="23.25" x14ac:dyDescent="0.25">
      <c r="A108" s="170" t="s">
        <v>16</v>
      </c>
      <c r="B108" s="13">
        <v>903</v>
      </c>
      <c r="C108" s="187" t="s">
        <v>41</v>
      </c>
      <c r="D108" s="187" t="s">
        <v>43</v>
      </c>
      <c r="E108" s="188" t="s">
        <v>135</v>
      </c>
      <c r="F108" s="187" t="s">
        <v>17</v>
      </c>
      <c r="G108" s="219">
        <f t="shared" si="24"/>
        <v>3314304</v>
      </c>
      <c r="H108" s="219">
        <f t="shared" si="24"/>
        <v>3314304</v>
      </c>
      <c r="I108" s="204">
        <f t="shared" si="21"/>
        <v>0</v>
      </c>
      <c r="J108" s="219">
        <f t="shared" si="24"/>
        <v>3314304</v>
      </c>
      <c r="K108" s="219">
        <f t="shared" si="24"/>
        <v>3314304</v>
      </c>
      <c r="L108" s="359">
        <f t="shared" si="22"/>
        <v>0</v>
      </c>
      <c r="M108" s="219">
        <f t="shared" si="24"/>
        <v>3314304</v>
      </c>
      <c r="N108" s="219">
        <f t="shared" si="24"/>
        <v>3314304</v>
      </c>
      <c r="O108" s="359">
        <f t="shared" si="23"/>
        <v>0</v>
      </c>
    </row>
    <row r="109" spans="1:15" x14ac:dyDescent="0.25">
      <c r="A109" s="302" t="s">
        <v>171</v>
      </c>
      <c r="B109" s="335">
        <v>903</v>
      </c>
      <c r="C109" s="336" t="s">
        <v>41</v>
      </c>
      <c r="D109" s="336" t="s">
        <v>43</v>
      </c>
      <c r="E109" s="188" t="s">
        <v>135</v>
      </c>
      <c r="F109" s="336">
        <v>610</v>
      </c>
      <c r="G109" s="219">
        <v>3314304</v>
      </c>
      <c r="H109" s="219">
        <v>3314304</v>
      </c>
      <c r="I109" s="204">
        <f t="shared" si="21"/>
        <v>0</v>
      </c>
      <c r="J109" s="219">
        <v>3314304</v>
      </c>
      <c r="K109" s="219">
        <v>3314304</v>
      </c>
      <c r="L109" s="359">
        <f t="shared" si="22"/>
        <v>0</v>
      </c>
      <c r="M109" s="219">
        <v>3314304</v>
      </c>
      <c r="N109" s="219">
        <v>3314304</v>
      </c>
      <c r="O109" s="359">
        <f t="shared" si="23"/>
        <v>0</v>
      </c>
    </row>
    <row r="110" spans="1:15" ht="36" x14ac:dyDescent="0.25">
      <c r="A110" s="337" t="s">
        <v>45</v>
      </c>
      <c r="B110" s="320" t="s">
        <v>46</v>
      </c>
      <c r="C110" s="321" t="s">
        <v>7</v>
      </c>
      <c r="D110" s="321" t="s">
        <v>7</v>
      </c>
      <c r="E110" s="321" t="s">
        <v>131</v>
      </c>
      <c r="F110" s="321" t="s">
        <v>8</v>
      </c>
      <c r="G110" s="282">
        <f>SUM(G111+G124+G133)</f>
        <v>18389136</v>
      </c>
      <c r="H110" s="282">
        <f>SUM(H111+H124+H133)</f>
        <v>19389136</v>
      </c>
      <c r="I110" s="204">
        <f t="shared" si="21"/>
        <v>1000000</v>
      </c>
      <c r="J110" s="282">
        <f t="shared" ref="J110:K110" si="25">SUM(J111+J124+J133)</f>
        <v>15171936</v>
      </c>
      <c r="K110" s="282">
        <f t="shared" si="25"/>
        <v>15171936</v>
      </c>
      <c r="L110" s="359">
        <f t="shared" si="22"/>
        <v>0</v>
      </c>
      <c r="M110" s="282">
        <f t="shared" ref="M110:N110" si="26">SUM(M111+M124+M133)</f>
        <v>22348186</v>
      </c>
      <c r="N110" s="282">
        <f t="shared" si="26"/>
        <v>22348186</v>
      </c>
      <c r="O110" s="359">
        <f t="shared" si="23"/>
        <v>0</v>
      </c>
    </row>
    <row r="111" spans="1:15" ht="18" x14ac:dyDescent="0.25">
      <c r="A111" s="332" t="s">
        <v>47</v>
      </c>
      <c r="B111" s="320" t="s">
        <v>46</v>
      </c>
      <c r="C111" s="321" t="s">
        <v>22</v>
      </c>
      <c r="D111" s="321" t="s">
        <v>7</v>
      </c>
      <c r="E111" s="321" t="s">
        <v>131</v>
      </c>
      <c r="F111" s="321" t="s">
        <v>8</v>
      </c>
      <c r="G111" s="254">
        <f>SUM(G112+G120)</f>
        <v>7281436</v>
      </c>
      <c r="H111" s="254">
        <f>SUM(H112+H120)</f>
        <v>7281436</v>
      </c>
      <c r="I111" s="204">
        <f t="shared" si="21"/>
        <v>0</v>
      </c>
      <c r="J111" s="254">
        <f>SUM(J112+J120)</f>
        <v>7296436</v>
      </c>
      <c r="K111" s="254">
        <f>SUM(K112+K120)</f>
        <v>7296436</v>
      </c>
      <c r="L111" s="359">
        <f t="shared" si="22"/>
        <v>0</v>
      </c>
      <c r="M111" s="254">
        <f>SUM(M112+M120)</f>
        <v>7296436</v>
      </c>
      <c r="N111" s="254">
        <f>SUM(N112+N120)</f>
        <v>7296436</v>
      </c>
      <c r="O111" s="359">
        <f t="shared" si="23"/>
        <v>0</v>
      </c>
    </row>
    <row r="112" spans="1:15" ht="39" x14ac:dyDescent="0.25">
      <c r="A112" s="318" t="s">
        <v>48</v>
      </c>
      <c r="B112" s="324">
        <v>906</v>
      </c>
      <c r="C112" s="314" t="s">
        <v>22</v>
      </c>
      <c r="D112" s="314" t="s">
        <v>49</v>
      </c>
      <c r="E112" s="316" t="s">
        <v>131</v>
      </c>
      <c r="F112" s="315" t="s">
        <v>8</v>
      </c>
      <c r="G112" s="254">
        <f>SUM(G113)</f>
        <v>7196436</v>
      </c>
      <c r="H112" s="254">
        <f>SUM(H113)</f>
        <v>7196436</v>
      </c>
      <c r="I112" s="204">
        <f t="shared" si="21"/>
        <v>0</v>
      </c>
      <c r="J112" s="254">
        <f>SUM(J113)</f>
        <v>7196436</v>
      </c>
      <c r="K112" s="254">
        <f>SUM(K113)</f>
        <v>7196436</v>
      </c>
      <c r="L112" s="359">
        <f t="shared" si="22"/>
        <v>0</v>
      </c>
      <c r="M112" s="254">
        <f>SUM(M113)</f>
        <v>7196436</v>
      </c>
      <c r="N112" s="254">
        <f>SUM(N113)</f>
        <v>7196436</v>
      </c>
      <c r="O112" s="359">
        <f t="shared" si="23"/>
        <v>0</v>
      </c>
    </row>
    <row r="113" spans="1:15" ht="26.25" x14ac:dyDescent="0.25">
      <c r="A113" s="248" t="s">
        <v>31</v>
      </c>
      <c r="B113" s="13">
        <v>906</v>
      </c>
      <c r="C113" s="187" t="s">
        <v>22</v>
      </c>
      <c r="D113" s="187" t="s">
        <v>49</v>
      </c>
      <c r="E113" s="188" t="s">
        <v>227</v>
      </c>
      <c r="F113" s="305" t="s">
        <v>8</v>
      </c>
      <c r="G113" s="219">
        <f>SUM(G114+G116+G118)</f>
        <v>7196436</v>
      </c>
      <c r="H113" s="219">
        <f>SUM(H114+H116+H118)</f>
        <v>7196436</v>
      </c>
      <c r="I113" s="204">
        <f t="shared" si="21"/>
        <v>0</v>
      </c>
      <c r="J113" s="219">
        <f>SUM(J114+J116+J118)</f>
        <v>7196436</v>
      </c>
      <c r="K113" s="219">
        <f>SUM(K114+K116+K118)</f>
        <v>7196436</v>
      </c>
      <c r="L113" s="359">
        <f t="shared" si="22"/>
        <v>0</v>
      </c>
      <c r="M113" s="219">
        <f>SUM(M114+M116+M118)</f>
        <v>7196436</v>
      </c>
      <c r="N113" s="219">
        <f>SUM(N114+N116+N118)</f>
        <v>7196436</v>
      </c>
      <c r="O113" s="359">
        <f t="shared" si="23"/>
        <v>0</v>
      </c>
    </row>
    <row r="114" spans="1:15" ht="43.5" x14ac:dyDescent="0.25">
      <c r="A114" s="309" t="s">
        <v>32</v>
      </c>
      <c r="B114" s="13">
        <v>906</v>
      </c>
      <c r="C114" s="187" t="s">
        <v>22</v>
      </c>
      <c r="D114" s="187" t="s">
        <v>49</v>
      </c>
      <c r="E114" s="188" t="s">
        <v>227</v>
      </c>
      <c r="F114" s="187" t="s">
        <v>33</v>
      </c>
      <c r="G114" s="219">
        <f>SUM(G115)</f>
        <v>6513931</v>
      </c>
      <c r="H114" s="219">
        <f>SUM(H115)</f>
        <v>6513931</v>
      </c>
      <c r="I114" s="204">
        <f t="shared" si="21"/>
        <v>0</v>
      </c>
      <c r="J114" s="219">
        <f>SUM(J115)</f>
        <v>6513931</v>
      </c>
      <c r="K114" s="219">
        <f>SUM(K115)</f>
        <v>6513931</v>
      </c>
      <c r="L114" s="359">
        <f t="shared" si="22"/>
        <v>0</v>
      </c>
      <c r="M114" s="219">
        <f>SUM(M115)</f>
        <v>6513931</v>
      </c>
      <c r="N114" s="219">
        <f>SUM(N115)</f>
        <v>6513931</v>
      </c>
      <c r="O114" s="359">
        <f t="shared" si="23"/>
        <v>0</v>
      </c>
    </row>
    <row r="115" spans="1:15" x14ac:dyDescent="0.25">
      <c r="A115" s="170" t="s">
        <v>34</v>
      </c>
      <c r="B115" s="13">
        <v>906</v>
      </c>
      <c r="C115" s="187" t="s">
        <v>22</v>
      </c>
      <c r="D115" s="187" t="s">
        <v>49</v>
      </c>
      <c r="E115" s="188" t="s">
        <v>227</v>
      </c>
      <c r="F115" s="187" t="s">
        <v>35</v>
      </c>
      <c r="G115" s="219">
        <v>6513931</v>
      </c>
      <c r="H115" s="219">
        <v>6513931</v>
      </c>
      <c r="I115" s="204">
        <f t="shared" si="21"/>
        <v>0</v>
      </c>
      <c r="J115" s="219">
        <v>6513931</v>
      </c>
      <c r="K115" s="219">
        <v>6513931</v>
      </c>
      <c r="L115" s="359">
        <f t="shared" si="22"/>
        <v>0</v>
      </c>
      <c r="M115" s="219">
        <v>6513931</v>
      </c>
      <c r="N115" s="219">
        <v>6513931</v>
      </c>
      <c r="O115" s="359">
        <f t="shared" si="23"/>
        <v>0</v>
      </c>
    </row>
    <row r="116" spans="1:15" x14ac:dyDescent="0.25">
      <c r="A116" s="309" t="s">
        <v>12</v>
      </c>
      <c r="B116" s="13">
        <v>906</v>
      </c>
      <c r="C116" s="187" t="s">
        <v>22</v>
      </c>
      <c r="D116" s="187" t="s">
        <v>49</v>
      </c>
      <c r="E116" s="188" t="s">
        <v>227</v>
      </c>
      <c r="F116" s="187" t="s">
        <v>13</v>
      </c>
      <c r="G116" s="219">
        <f>SUM(G117)</f>
        <v>675805</v>
      </c>
      <c r="H116" s="219">
        <f>SUM(H117)</f>
        <v>675805</v>
      </c>
      <c r="I116" s="204">
        <f t="shared" si="21"/>
        <v>0</v>
      </c>
      <c r="J116" s="219">
        <f>SUM(J117)</f>
        <v>675805</v>
      </c>
      <c r="K116" s="219">
        <f>SUM(K117)</f>
        <v>675805</v>
      </c>
      <c r="L116" s="359">
        <f t="shared" si="22"/>
        <v>0</v>
      </c>
      <c r="M116" s="219">
        <f>SUM(M117)</f>
        <v>675805</v>
      </c>
      <c r="N116" s="219">
        <f>SUM(N117)</f>
        <v>675805</v>
      </c>
      <c r="O116" s="359">
        <f t="shared" si="23"/>
        <v>0</v>
      </c>
    </row>
    <row r="117" spans="1:15" ht="33.75" x14ac:dyDescent="0.25">
      <c r="A117" s="317" t="s">
        <v>175</v>
      </c>
      <c r="B117" s="13">
        <v>906</v>
      </c>
      <c r="C117" s="187" t="s">
        <v>22</v>
      </c>
      <c r="D117" s="187" t="s">
        <v>49</v>
      </c>
      <c r="E117" s="188" t="s">
        <v>227</v>
      </c>
      <c r="F117" s="187" t="s">
        <v>15</v>
      </c>
      <c r="G117" s="219">
        <v>675805</v>
      </c>
      <c r="H117" s="219">
        <v>675805</v>
      </c>
      <c r="I117" s="204">
        <f t="shared" si="21"/>
        <v>0</v>
      </c>
      <c r="J117" s="219">
        <v>675805</v>
      </c>
      <c r="K117" s="219">
        <v>675805</v>
      </c>
      <c r="L117" s="359">
        <f t="shared" si="22"/>
        <v>0</v>
      </c>
      <c r="M117" s="219">
        <v>675805</v>
      </c>
      <c r="N117" s="219">
        <v>675805</v>
      </c>
      <c r="O117" s="359">
        <f t="shared" si="23"/>
        <v>0</v>
      </c>
    </row>
    <row r="118" spans="1:15" x14ac:dyDescent="0.25">
      <c r="A118" s="309" t="s">
        <v>38</v>
      </c>
      <c r="B118" s="13">
        <v>906</v>
      </c>
      <c r="C118" s="187" t="s">
        <v>22</v>
      </c>
      <c r="D118" s="187" t="s">
        <v>49</v>
      </c>
      <c r="E118" s="188" t="s">
        <v>227</v>
      </c>
      <c r="F118" s="187" t="s">
        <v>39</v>
      </c>
      <c r="G118" s="219">
        <f>SUM(G119)</f>
        <v>6700</v>
      </c>
      <c r="H118" s="219">
        <f>SUM(H119)</f>
        <v>6700</v>
      </c>
      <c r="I118" s="204">
        <f t="shared" si="21"/>
        <v>0</v>
      </c>
      <c r="J118" s="219">
        <f>SUM(J119)</f>
        <v>6700</v>
      </c>
      <c r="K118" s="219">
        <f>SUM(K119)</f>
        <v>6700</v>
      </c>
      <c r="L118" s="359">
        <f t="shared" si="22"/>
        <v>0</v>
      </c>
      <c r="M118" s="219">
        <f>SUM(M119)</f>
        <v>6700</v>
      </c>
      <c r="N118" s="219">
        <f>SUM(N119)</f>
        <v>6700</v>
      </c>
      <c r="O118" s="359">
        <f t="shared" si="23"/>
        <v>0</v>
      </c>
    </row>
    <row r="119" spans="1:15" x14ac:dyDescent="0.25">
      <c r="A119" s="170" t="s">
        <v>161</v>
      </c>
      <c r="B119" s="13">
        <v>906</v>
      </c>
      <c r="C119" s="187" t="s">
        <v>22</v>
      </c>
      <c r="D119" s="187" t="s">
        <v>49</v>
      </c>
      <c r="E119" s="188" t="s">
        <v>227</v>
      </c>
      <c r="F119" s="187" t="s">
        <v>160</v>
      </c>
      <c r="G119" s="219">
        <v>6700</v>
      </c>
      <c r="H119" s="219">
        <v>6700</v>
      </c>
      <c r="I119" s="204">
        <f t="shared" si="21"/>
        <v>0</v>
      </c>
      <c r="J119" s="219">
        <v>6700</v>
      </c>
      <c r="K119" s="219">
        <v>6700</v>
      </c>
      <c r="L119" s="359">
        <f t="shared" si="22"/>
        <v>0</v>
      </c>
      <c r="M119" s="219">
        <v>6700</v>
      </c>
      <c r="N119" s="219">
        <v>6700</v>
      </c>
      <c r="O119" s="359">
        <f t="shared" si="23"/>
        <v>0</v>
      </c>
    </row>
    <row r="120" spans="1:15" x14ac:dyDescent="0.25">
      <c r="A120" s="326" t="s">
        <v>80</v>
      </c>
      <c r="B120" s="320" t="s">
        <v>46</v>
      </c>
      <c r="C120" s="314" t="s">
        <v>22</v>
      </c>
      <c r="D120" s="316">
        <v>11</v>
      </c>
      <c r="E120" s="316" t="s">
        <v>131</v>
      </c>
      <c r="F120" s="315" t="s">
        <v>8</v>
      </c>
      <c r="G120" s="254">
        <f t="shared" ref="G120:N122" si="27">SUM(G121)</f>
        <v>85000</v>
      </c>
      <c r="H120" s="254">
        <f t="shared" si="27"/>
        <v>85000</v>
      </c>
      <c r="I120" s="204">
        <f t="shared" si="21"/>
        <v>0</v>
      </c>
      <c r="J120" s="254">
        <f t="shared" si="27"/>
        <v>100000</v>
      </c>
      <c r="K120" s="254">
        <f t="shared" si="27"/>
        <v>100000</v>
      </c>
      <c r="L120" s="359">
        <f t="shared" si="22"/>
        <v>0</v>
      </c>
      <c r="M120" s="254">
        <f t="shared" si="27"/>
        <v>100000</v>
      </c>
      <c r="N120" s="254">
        <f t="shared" si="27"/>
        <v>100000</v>
      </c>
      <c r="O120" s="359">
        <f t="shared" si="23"/>
        <v>0</v>
      </c>
    </row>
    <row r="121" spans="1:15" x14ac:dyDescent="0.25">
      <c r="A121" s="338" t="s">
        <v>228</v>
      </c>
      <c r="B121" s="324">
        <v>906</v>
      </c>
      <c r="C121" s="314" t="s">
        <v>22</v>
      </c>
      <c r="D121" s="316">
        <v>11</v>
      </c>
      <c r="E121" s="316" t="s">
        <v>229</v>
      </c>
      <c r="F121" s="315" t="s">
        <v>8</v>
      </c>
      <c r="G121" s="254">
        <f t="shared" si="27"/>
        <v>85000</v>
      </c>
      <c r="H121" s="254">
        <f t="shared" si="27"/>
        <v>85000</v>
      </c>
      <c r="I121" s="204">
        <f t="shared" si="21"/>
        <v>0</v>
      </c>
      <c r="J121" s="254">
        <f t="shared" si="27"/>
        <v>100000</v>
      </c>
      <c r="K121" s="254">
        <f t="shared" si="27"/>
        <v>100000</v>
      </c>
      <c r="L121" s="359">
        <f t="shared" si="22"/>
        <v>0</v>
      </c>
      <c r="M121" s="254">
        <f t="shared" si="27"/>
        <v>100000</v>
      </c>
      <c r="N121" s="254">
        <f t="shared" si="27"/>
        <v>100000</v>
      </c>
      <c r="O121" s="359">
        <f t="shared" si="23"/>
        <v>0</v>
      </c>
    </row>
    <row r="122" spans="1:15" x14ac:dyDescent="0.25">
      <c r="A122" s="170" t="s">
        <v>38</v>
      </c>
      <c r="B122" s="13">
        <v>906</v>
      </c>
      <c r="C122" s="187" t="s">
        <v>22</v>
      </c>
      <c r="D122" s="188">
        <v>11</v>
      </c>
      <c r="E122" s="306" t="s">
        <v>229</v>
      </c>
      <c r="F122" s="187" t="s">
        <v>39</v>
      </c>
      <c r="G122" s="219">
        <f t="shared" si="27"/>
        <v>85000</v>
      </c>
      <c r="H122" s="219">
        <f t="shared" si="27"/>
        <v>85000</v>
      </c>
      <c r="I122" s="240">
        <f t="shared" si="21"/>
        <v>0</v>
      </c>
      <c r="J122" s="219">
        <f t="shared" si="27"/>
        <v>100000</v>
      </c>
      <c r="K122" s="219">
        <f t="shared" si="27"/>
        <v>100000</v>
      </c>
      <c r="L122" s="359">
        <f t="shared" si="22"/>
        <v>0</v>
      </c>
      <c r="M122" s="219">
        <f t="shared" si="27"/>
        <v>100000</v>
      </c>
      <c r="N122" s="219">
        <f t="shared" si="27"/>
        <v>100000</v>
      </c>
      <c r="O122" s="359">
        <f t="shared" si="23"/>
        <v>0</v>
      </c>
    </row>
    <row r="123" spans="1:15" x14ac:dyDescent="0.25">
      <c r="A123" s="170" t="s">
        <v>179</v>
      </c>
      <c r="B123" s="13">
        <v>906</v>
      </c>
      <c r="C123" s="187" t="s">
        <v>22</v>
      </c>
      <c r="D123" s="188">
        <v>11</v>
      </c>
      <c r="E123" s="306" t="s">
        <v>229</v>
      </c>
      <c r="F123" s="187" t="s">
        <v>81</v>
      </c>
      <c r="G123" s="219">
        <v>85000</v>
      </c>
      <c r="H123" s="219">
        <v>85000</v>
      </c>
      <c r="I123" s="240">
        <f t="shared" si="21"/>
        <v>0</v>
      </c>
      <c r="J123" s="219">
        <v>100000</v>
      </c>
      <c r="K123" s="219">
        <v>100000</v>
      </c>
      <c r="L123" s="359">
        <f t="shared" si="22"/>
        <v>0</v>
      </c>
      <c r="M123" s="219">
        <v>100000</v>
      </c>
      <c r="N123" s="219">
        <v>100000</v>
      </c>
      <c r="O123" s="359">
        <f t="shared" si="23"/>
        <v>0</v>
      </c>
    </row>
    <row r="124" spans="1:15" ht="47.25" x14ac:dyDescent="0.25">
      <c r="A124" s="339" t="s">
        <v>201</v>
      </c>
      <c r="B124" s="320" t="s">
        <v>46</v>
      </c>
      <c r="C124" s="320" t="s">
        <v>11</v>
      </c>
      <c r="D124" s="321" t="s">
        <v>7</v>
      </c>
      <c r="E124" s="321" t="s">
        <v>131</v>
      </c>
      <c r="F124" s="321" t="s">
        <v>8</v>
      </c>
      <c r="G124" s="254">
        <f>SUM(G125+G129)</f>
        <v>11107700</v>
      </c>
      <c r="H124" s="254">
        <f>SUM(H125+H129)</f>
        <v>12107700</v>
      </c>
      <c r="I124" s="204">
        <f t="shared" si="21"/>
        <v>1000000</v>
      </c>
      <c r="J124" s="254">
        <f>SUM(J125+J129)</f>
        <v>1539000</v>
      </c>
      <c r="K124" s="254">
        <f>SUM(K125+K129)</f>
        <v>1539000</v>
      </c>
      <c r="L124" s="359">
        <f t="shared" si="22"/>
        <v>0</v>
      </c>
      <c r="M124" s="254">
        <f>SUM(M125+M129)</f>
        <v>1539000</v>
      </c>
      <c r="N124" s="254">
        <f>SUM(N125+N129)</f>
        <v>1539000</v>
      </c>
      <c r="O124" s="359">
        <f t="shared" si="23"/>
        <v>0</v>
      </c>
    </row>
    <row r="125" spans="1:15" ht="45" x14ac:dyDescent="0.25">
      <c r="A125" s="340" t="s">
        <v>68</v>
      </c>
      <c r="B125" s="324">
        <v>906</v>
      </c>
      <c r="C125" s="341">
        <v>14</v>
      </c>
      <c r="D125" s="316" t="s">
        <v>22</v>
      </c>
      <c r="E125" s="316" t="s">
        <v>131</v>
      </c>
      <c r="F125" s="315" t="s">
        <v>8</v>
      </c>
      <c r="G125" s="254">
        <f t="shared" ref="G125:N127" si="28">SUM(G126)</f>
        <v>1539000</v>
      </c>
      <c r="H125" s="254">
        <f t="shared" si="28"/>
        <v>1539000</v>
      </c>
      <c r="I125" s="204">
        <f t="shared" si="21"/>
        <v>0</v>
      </c>
      <c r="J125" s="254">
        <f t="shared" si="28"/>
        <v>1539000</v>
      </c>
      <c r="K125" s="254">
        <f t="shared" si="28"/>
        <v>1539000</v>
      </c>
      <c r="L125" s="359">
        <f t="shared" si="22"/>
        <v>0</v>
      </c>
      <c r="M125" s="254">
        <f t="shared" si="28"/>
        <v>1539000</v>
      </c>
      <c r="N125" s="254">
        <f t="shared" si="28"/>
        <v>1539000</v>
      </c>
      <c r="O125" s="359">
        <f t="shared" si="23"/>
        <v>0</v>
      </c>
    </row>
    <row r="126" spans="1:15" ht="39" x14ac:dyDescent="0.25">
      <c r="A126" s="248" t="s">
        <v>231</v>
      </c>
      <c r="B126" s="13">
        <v>906</v>
      </c>
      <c r="C126" s="342">
        <v>14</v>
      </c>
      <c r="D126" s="188" t="s">
        <v>22</v>
      </c>
      <c r="E126" s="188" t="s">
        <v>136</v>
      </c>
      <c r="F126" s="305" t="s">
        <v>8</v>
      </c>
      <c r="G126" s="281">
        <f t="shared" si="28"/>
        <v>1539000</v>
      </c>
      <c r="H126" s="281">
        <f t="shared" si="28"/>
        <v>1539000</v>
      </c>
      <c r="I126" s="204">
        <f t="shared" si="21"/>
        <v>0</v>
      </c>
      <c r="J126" s="281">
        <f t="shared" si="28"/>
        <v>1539000</v>
      </c>
      <c r="K126" s="281">
        <f t="shared" si="28"/>
        <v>1539000</v>
      </c>
      <c r="L126" s="359">
        <f t="shared" si="22"/>
        <v>0</v>
      </c>
      <c r="M126" s="281">
        <f t="shared" si="28"/>
        <v>1539000</v>
      </c>
      <c r="N126" s="281">
        <f t="shared" si="28"/>
        <v>1539000</v>
      </c>
      <c r="O126" s="359">
        <f t="shared" si="23"/>
        <v>0</v>
      </c>
    </row>
    <row r="127" spans="1:15" x14ac:dyDescent="0.25">
      <c r="A127" s="170" t="s">
        <v>52</v>
      </c>
      <c r="B127" s="13">
        <v>906</v>
      </c>
      <c r="C127" s="342">
        <v>14</v>
      </c>
      <c r="D127" s="188" t="s">
        <v>22</v>
      </c>
      <c r="E127" s="188" t="s">
        <v>136</v>
      </c>
      <c r="F127" s="187" t="s">
        <v>53</v>
      </c>
      <c r="G127" s="281">
        <f t="shared" si="28"/>
        <v>1539000</v>
      </c>
      <c r="H127" s="281">
        <f t="shared" si="28"/>
        <v>1539000</v>
      </c>
      <c r="I127" s="204">
        <f t="shared" si="21"/>
        <v>0</v>
      </c>
      <c r="J127" s="281">
        <f t="shared" si="28"/>
        <v>1539000</v>
      </c>
      <c r="K127" s="281">
        <f t="shared" si="28"/>
        <v>1539000</v>
      </c>
      <c r="L127" s="359">
        <f t="shared" si="22"/>
        <v>0</v>
      </c>
      <c r="M127" s="281">
        <f t="shared" si="28"/>
        <v>1539000</v>
      </c>
      <c r="N127" s="281">
        <f t="shared" si="28"/>
        <v>1539000</v>
      </c>
      <c r="O127" s="359">
        <f t="shared" si="23"/>
        <v>0</v>
      </c>
    </row>
    <row r="128" spans="1:15" x14ac:dyDescent="0.25">
      <c r="A128" s="170" t="s">
        <v>177</v>
      </c>
      <c r="B128" s="13">
        <v>906</v>
      </c>
      <c r="C128" s="342">
        <v>14</v>
      </c>
      <c r="D128" s="188" t="s">
        <v>22</v>
      </c>
      <c r="E128" s="188" t="s">
        <v>136</v>
      </c>
      <c r="F128" s="187" t="s">
        <v>176</v>
      </c>
      <c r="G128" s="281">
        <v>1539000</v>
      </c>
      <c r="H128" s="281">
        <v>1539000</v>
      </c>
      <c r="I128" s="204">
        <f t="shared" si="21"/>
        <v>0</v>
      </c>
      <c r="J128" s="281">
        <v>1539000</v>
      </c>
      <c r="K128" s="281">
        <v>1539000</v>
      </c>
      <c r="L128" s="359">
        <f t="shared" si="22"/>
        <v>0</v>
      </c>
      <c r="M128" s="281">
        <v>1539000</v>
      </c>
      <c r="N128" s="281">
        <v>1539000</v>
      </c>
      <c r="O128" s="359">
        <f t="shared" si="23"/>
        <v>0</v>
      </c>
    </row>
    <row r="129" spans="1:15" x14ac:dyDescent="0.25">
      <c r="A129" s="340" t="s">
        <v>69</v>
      </c>
      <c r="B129" s="324">
        <v>906</v>
      </c>
      <c r="C129" s="341">
        <v>14</v>
      </c>
      <c r="D129" s="316" t="s">
        <v>26</v>
      </c>
      <c r="E129" s="316" t="s">
        <v>131</v>
      </c>
      <c r="F129" s="315" t="s">
        <v>8</v>
      </c>
      <c r="G129" s="282">
        <f t="shared" ref="G129:N135" si="29">SUM(G130)</f>
        <v>9568700</v>
      </c>
      <c r="H129" s="282">
        <f t="shared" si="29"/>
        <v>10568700</v>
      </c>
      <c r="I129" s="204">
        <f t="shared" si="21"/>
        <v>1000000</v>
      </c>
      <c r="J129" s="282">
        <f t="shared" si="29"/>
        <v>0</v>
      </c>
      <c r="K129" s="282">
        <f t="shared" si="29"/>
        <v>0</v>
      </c>
      <c r="L129" s="359">
        <f t="shared" si="22"/>
        <v>0</v>
      </c>
      <c r="M129" s="282">
        <f t="shared" si="29"/>
        <v>0</v>
      </c>
      <c r="N129" s="282">
        <f t="shared" si="29"/>
        <v>0</v>
      </c>
      <c r="O129" s="359">
        <f t="shared" si="23"/>
        <v>0</v>
      </c>
    </row>
    <row r="130" spans="1:15" ht="26.25" x14ac:dyDescent="0.25">
      <c r="A130" s="248" t="s">
        <v>70</v>
      </c>
      <c r="B130" s="13">
        <v>906</v>
      </c>
      <c r="C130" s="342">
        <v>14</v>
      </c>
      <c r="D130" s="188" t="s">
        <v>26</v>
      </c>
      <c r="E130" s="188" t="s">
        <v>230</v>
      </c>
      <c r="F130" s="187" t="s">
        <v>8</v>
      </c>
      <c r="G130" s="281">
        <f t="shared" si="29"/>
        <v>9568700</v>
      </c>
      <c r="H130" s="281">
        <f t="shared" si="29"/>
        <v>10568700</v>
      </c>
      <c r="I130" s="240">
        <f t="shared" si="21"/>
        <v>1000000</v>
      </c>
      <c r="J130" s="281">
        <f t="shared" si="29"/>
        <v>0</v>
      </c>
      <c r="K130" s="281">
        <f t="shared" si="29"/>
        <v>0</v>
      </c>
      <c r="L130" s="359">
        <f t="shared" si="22"/>
        <v>0</v>
      </c>
      <c r="M130" s="281">
        <f t="shared" si="29"/>
        <v>0</v>
      </c>
      <c r="N130" s="281">
        <f t="shared" si="29"/>
        <v>0</v>
      </c>
      <c r="O130" s="359">
        <f t="shared" si="23"/>
        <v>0</v>
      </c>
    </row>
    <row r="131" spans="1:15" x14ac:dyDescent="0.25">
      <c r="A131" s="170" t="s">
        <v>52</v>
      </c>
      <c r="B131" s="13">
        <v>906</v>
      </c>
      <c r="C131" s="342">
        <v>14</v>
      </c>
      <c r="D131" s="188" t="s">
        <v>26</v>
      </c>
      <c r="E131" s="188" t="s">
        <v>230</v>
      </c>
      <c r="F131" s="187" t="s">
        <v>53</v>
      </c>
      <c r="G131" s="281">
        <f t="shared" si="29"/>
        <v>9568700</v>
      </c>
      <c r="H131" s="281">
        <f t="shared" si="29"/>
        <v>10568700</v>
      </c>
      <c r="I131" s="240">
        <f t="shared" si="21"/>
        <v>1000000</v>
      </c>
      <c r="J131" s="281">
        <f t="shared" si="29"/>
        <v>0</v>
      </c>
      <c r="K131" s="281">
        <f t="shared" si="29"/>
        <v>0</v>
      </c>
      <c r="L131" s="359">
        <f t="shared" si="22"/>
        <v>0</v>
      </c>
      <c r="M131" s="281">
        <f t="shared" si="29"/>
        <v>0</v>
      </c>
      <c r="N131" s="281">
        <f t="shared" si="29"/>
        <v>0</v>
      </c>
      <c r="O131" s="359">
        <f t="shared" si="23"/>
        <v>0</v>
      </c>
    </row>
    <row r="132" spans="1:15" x14ac:dyDescent="0.25">
      <c r="A132" s="170" t="s">
        <v>178</v>
      </c>
      <c r="B132" s="13">
        <v>906</v>
      </c>
      <c r="C132" s="342">
        <v>14</v>
      </c>
      <c r="D132" s="188" t="s">
        <v>26</v>
      </c>
      <c r="E132" s="188" t="s">
        <v>230</v>
      </c>
      <c r="F132" s="187" t="s">
        <v>176</v>
      </c>
      <c r="G132" s="281">
        <v>9568700</v>
      </c>
      <c r="H132" s="281">
        <v>10568700</v>
      </c>
      <c r="I132" s="240">
        <f t="shared" si="21"/>
        <v>1000000</v>
      </c>
      <c r="J132" s="281">
        <v>0</v>
      </c>
      <c r="K132" s="281">
        <v>0</v>
      </c>
      <c r="L132" s="359">
        <f t="shared" si="22"/>
        <v>0</v>
      </c>
      <c r="M132" s="281">
        <v>0</v>
      </c>
      <c r="N132" s="281">
        <v>0</v>
      </c>
      <c r="O132" s="359">
        <f t="shared" si="23"/>
        <v>0</v>
      </c>
    </row>
    <row r="133" spans="1:15" x14ac:dyDescent="0.25">
      <c r="A133" s="340" t="s">
        <v>333</v>
      </c>
      <c r="B133" s="324">
        <v>906</v>
      </c>
      <c r="C133" s="341">
        <v>99</v>
      </c>
      <c r="D133" s="316" t="s">
        <v>7</v>
      </c>
      <c r="E133" s="316" t="s">
        <v>131</v>
      </c>
      <c r="F133" s="315" t="s">
        <v>8</v>
      </c>
      <c r="G133" s="282">
        <f t="shared" si="29"/>
        <v>0</v>
      </c>
      <c r="H133" s="282">
        <f t="shared" si="29"/>
        <v>0</v>
      </c>
      <c r="I133" s="204">
        <f t="shared" si="21"/>
        <v>0</v>
      </c>
      <c r="J133" s="282">
        <f t="shared" si="29"/>
        <v>6336500</v>
      </c>
      <c r="K133" s="282">
        <f t="shared" si="29"/>
        <v>6336500</v>
      </c>
      <c r="L133" s="359">
        <f t="shared" si="22"/>
        <v>0</v>
      </c>
      <c r="M133" s="282">
        <f t="shared" si="29"/>
        <v>13512750</v>
      </c>
      <c r="N133" s="282">
        <f t="shared" si="29"/>
        <v>13512750</v>
      </c>
      <c r="O133" s="359">
        <f t="shared" si="23"/>
        <v>0</v>
      </c>
    </row>
    <row r="134" spans="1:15" x14ac:dyDescent="0.25">
      <c r="A134" s="248" t="s">
        <v>333</v>
      </c>
      <c r="B134" s="13">
        <v>906</v>
      </c>
      <c r="C134" s="342">
        <v>99</v>
      </c>
      <c r="D134" s="188">
        <v>99</v>
      </c>
      <c r="E134" s="306" t="s">
        <v>131</v>
      </c>
      <c r="F134" s="187" t="s">
        <v>8</v>
      </c>
      <c r="G134" s="281">
        <f t="shared" si="29"/>
        <v>0</v>
      </c>
      <c r="H134" s="281">
        <f t="shared" si="29"/>
        <v>0</v>
      </c>
      <c r="I134" s="204">
        <f t="shared" si="21"/>
        <v>0</v>
      </c>
      <c r="J134" s="281">
        <f t="shared" si="29"/>
        <v>6336500</v>
      </c>
      <c r="K134" s="281">
        <f t="shared" si="29"/>
        <v>6336500</v>
      </c>
      <c r="L134" s="359">
        <f t="shared" si="22"/>
        <v>0</v>
      </c>
      <c r="M134" s="281">
        <f t="shared" si="29"/>
        <v>13512750</v>
      </c>
      <c r="N134" s="281">
        <f t="shared" si="29"/>
        <v>13512750</v>
      </c>
      <c r="O134" s="359">
        <f t="shared" si="23"/>
        <v>0</v>
      </c>
    </row>
    <row r="135" spans="1:15" x14ac:dyDescent="0.25">
      <c r="A135" s="170" t="s">
        <v>333</v>
      </c>
      <c r="B135" s="13">
        <v>906</v>
      </c>
      <c r="C135" s="342">
        <v>99</v>
      </c>
      <c r="D135" s="188">
        <v>99</v>
      </c>
      <c r="E135" s="188">
        <v>7000080080</v>
      </c>
      <c r="F135" s="187" t="s">
        <v>8</v>
      </c>
      <c r="G135" s="281">
        <f t="shared" si="29"/>
        <v>0</v>
      </c>
      <c r="H135" s="281">
        <f t="shared" si="29"/>
        <v>0</v>
      </c>
      <c r="I135" s="204">
        <f t="shared" si="21"/>
        <v>0</v>
      </c>
      <c r="J135" s="281">
        <f t="shared" si="29"/>
        <v>6336500</v>
      </c>
      <c r="K135" s="281">
        <f t="shared" si="29"/>
        <v>6336500</v>
      </c>
      <c r="L135" s="359">
        <f t="shared" si="22"/>
        <v>0</v>
      </c>
      <c r="M135" s="281">
        <f t="shared" si="29"/>
        <v>13512750</v>
      </c>
      <c r="N135" s="281">
        <f t="shared" si="29"/>
        <v>13512750</v>
      </c>
      <c r="O135" s="359">
        <f t="shared" si="23"/>
        <v>0</v>
      </c>
    </row>
    <row r="136" spans="1:15" x14ac:dyDescent="0.25">
      <c r="A136" s="170" t="s">
        <v>333</v>
      </c>
      <c r="B136" s="13">
        <v>906</v>
      </c>
      <c r="C136" s="342">
        <v>99</v>
      </c>
      <c r="D136" s="188">
        <v>99</v>
      </c>
      <c r="E136" s="188">
        <v>7000080080</v>
      </c>
      <c r="F136" s="187" t="s">
        <v>334</v>
      </c>
      <c r="G136" s="281">
        <v>0</v>
      </c>
      <c r="H136" s="281">
        <v>0</v>
      </c>
      <c r="I136" s="204">
        <f t="shared" si="21"/>
        <v>0</v>
      </c>
      <c r="J136" s="281">
        <v>6336500</v>
      </c>
      <c r="K136" s="281">
        <v>6336500</v>
      </c>
      <c r="L136" s="359">
        <f t="shared" si="22"/>
        <v>0</v>
      </c>
      <c r="M136" s="281">
        <v>13512750</v>
      </c>
      <c r="N136" s="281">
        <v>13512750</v>
      </c>
      <c r="O136" s="359">
        <f t="shared" si="23"/>
        <v>0</v>
      </c>
    </row>
    <row r="137" spans="1:15" ht="36" x14ac:dyDescent="0.25">
      <c r="A137" s="343" t="s">
        <v>71</v>
      </c>
      <c r="B137" s="344">
        <v>926</v>
      </c>
      <c r="C137" s="345" t="s">
        <v>7</v>
      </c>
      <c r="D137" s="346" t="s">
        <v>7</v>
      </c>
      <c r="E137" s="346" t="s">
        <v>131</v>
      </c>
      <c r="F137" s="346" t="s">
        <v>8</v>
      </c>
      <c r="G137" s="254">
        <f>SUM(G143+G151+G138)</f>
        <v>64182879</v>
      </c>
      <c r="H137" s="254">
        <f>SUM(H143+H151+H138)</f>
        <v>66125879</v>
      </c>
      <c r="I137" s="204">
        <f t="shared" si="21"/>
        <v>1943000</v>
      </c>
      <c r="J137" s="254">
        <f>SUM(J143+J151+J138)</f>
        <v>58273741</v>
      </c>
      <c r="K137" s="254">
        <f>SUM(K143+K151+K138)</f>
        <v>58273741</v>
      </c>
      <c r="L137" s="359">
        <f t="shared" si="22"/>
        <v>0</v>
      </c>
      <c r="M137" s="254">
        <f>SUM(M143+M151+M138)</f>
        <v>58943256</v>
      </c>
      <c r="N137" s="254">
        <f>SUM(N143+N151+N138)</f>
        <v>58943256</v>
      </c>
      <c r="O137" s="359">
        <f t="shared" si="23"/>
        <v>0</v>
      </c>
    </row>
    <row r="138" spans="1:15" ht="18" x14ac:dyDescent="0.25">
      <c r="A138" s="332" t="s">
        <v>90</v>
      </c>
      <c r="B138" s="319">
        <v>926</v>
      </c>
      <c r="C138" s="320" t="s">
        <v>43</v>
      </c>
      <c r="D138" s="321" t="s">
        <v>7</v>
      </c>
      <c r="E138" s="321" t="s">
        <v>131</v>
      </c>
      <c r="F138" s="320" t="s">
        <v>8</v>
      </c>
      <c r="G138" s="254">
        <f t="shared" ref="G138:N141" si="30">SUM(G139)</f>
        <v>15000</v>
      </c>
      <c r="H138" s="254">
        <f t="shared" si="30"/>
        <v>15000</v>
      </c>
      <c r="I138" s="204">
        <f t="shared" si="21"/>
        <v>0</v>
      </c>
      <c r="J138" s="254">
        <f t="shared" si="30"/>
        <v>0</v>
      </c>
      <c r="K138" s="254">
        <f t="shared" si="30"/>
        <v>0</v>
      </c>
      <c r="L138" s="359">
        <f t="shared" si="22"/>
        <v>0</v>
      </c>
      <c r="M138" s="254">
        <f t="shared" si="30"/>
        <v>0</v>
      </c>
      <c r="N138" s="254">
        <f t="shared" si="30"/>
        <v>0</v>
      </c>
      <c r="O138" s="359">
        <f t="shared" si="23"/>
        <v>0</v>
      </c>
    </row>
    <row r="139" spans="1:15" ht="26.25" x14ac:dyDescent="0.25">
      <c r="A139" s="318" t="s">
        <v>95</v>
      </c>
      <c r="B139" s="324">
        <v>926</v>
      </c>
      <c r="C139" s="314" t="s">
        <v>43</v>
      </c>
      <c r="D139" s="314" t="s">
        <v>96</v>
      </c>
      <c r="E139" s="316" t="s">
        <v>131</v>
      </c>
      <c r="F139" s="315" t="s">
        <v>8</v>
      </c>
      <c r="G139" s="254">
        <f t="shared" si="30"/>
        <v>15000</v>
      </c>
      <c r="H139" s="254">
        <f t="shared" si="30"/>
        <v>15000</v>
      </c>
      <c r="I139" s="204">
        <f t="shared" si="21"/>
        <v>0</v>
      </c>
      <c r="J139" s="254">
        <f t="shared" si="30"/>
        <v>0</v>
      </c>
      <c r="K139" s="254">
        <f t="shared" si="30"/>
        <v>0</v>
      </c>
      <c r="L139" s="359">
        <f t="shared" si="22"/>
        <v>0</v>
      </c>
      <c r="M139" s="254">
        <f t="shared" si="30"/>
        <v>0</v>
      </c>
      <c r="N139" s="254">
        <f t="shared" si="30"/>
        <v>0</v>
      </c>
      <c r="O139" s="359">
        <f t="shared" si="23"/>
        <v>0</v>
      </c>
    </row>
    <row r="140" spans="1:15" x14ac:dyDescent="0.25">
      <c r="A140" s="283" t="s">
        <v>232</v>
      </c>
      <c r="B140" s="320" t="s">
        <v>72</v>
      </c>
      <c r="C140" s="314" t="s">
        <v>43</v>
      </c>
      <c r="D140" s="314" t="s">
        <v>96</v>
      </c>
      <c r="E140" s="321" t="s">
        <v>233</v>
      </c>
      <c r="F140" s="331" t="s">
        <v>8</v>
      </c>
      <c r="G140" s="254">
        <f t="shared" si="30"/>
        <v>15000</v>
      </c>
      <c r="H140" s="254">
        <f t="shared" si="30"/>
        <v>15000</v>
      </c>
      <c r="I140" s="204">
        <f t="shared" si="21"/>
        <v>0</v>
      </c>
      <c r="J140" s="254">
        <f t="shared" si="30"/>
        <v>0</v>
      </c>
      <c r="K140" s="254">
        <f t="shared" si="30"/>
        <v>0</v>
      </c>
      <c r="L140" s="359">
        <f t="shared" si="22"/>
        <v>0</v>
      </c>
      <c r="M140" s="254">
        <f t="shared" si="30"/>
        <v>0</v>
      </c>
      <c r="N140" s="254">
        <f t="shared" si="30"/>
        <v>0</v>
      </c>
      <c r="O140" s="359">
        <f t="shared" si="23"/>
        <v>0</v>
      </c>
    </row>
    <row r="141" spans="1:15" x14ac:dyDescent="0.25">
      <c r="A141" s="309" t="s">
        <v>12</v>
      </c>
      <c r="B141" s="187" t="s">
        <v>72</v>
      </c>
      <c r="C141" s="307" t="s">
        <v>43</v>
      </c>
      <c r="D141" s="307" t="s">
        <v>96</v>
      </c>
      <c r="E141" s="306" t="s">
        <v>233</v>
      </c>
      <c r="F141" s="187" t="s">
        <v>13</v>
      </c>
      <c r="G141" s="219">
        <f t="shared" si="30"/>
        <v>15000</v>
      </c>
      <c r="H141" s="219">
        <f t="shared" si="30"/>
        <v>15000</v>
      </c>
      <c r="I141" s="204">
        <f t="shared" si="21"/>
        <v>0</v>
      </c>
      <c r="J141" s="219">
        <f t="shared" si="30"/>
        <v>0</v>
      </c>
      <c r="K141" s="219">
        <f t="shared" si="30"/>
        <v>0</v>
      </c>
      <c r="L141" s="359">
        <f t="shared" si="22"/>
        <v>0</v>
      </c>
      <c r="M141" s="219">
        <f t="shared" si="30"/>
        <v>0</v>
      </c>
      <c r="N141" s="219">
        <f t="shared" si="30"/>
        <v>0</v>
      </c>
      <c r="O141" s="359">
        <f t="shared" si="23"/>
        <v>0</v>
      </c>
    </row>
    <row r="142" spans="1:15" ht="23.25" x14ac:dyDescent="0.25">
      <c r="A142" s="170" t="s">
        <v>181</v>
      </c>
      <c r="B142" s="187" t="s">
        <v>72</v>
      </c>
      <c r="C142" s="307" t="s">
        <v>43</v>
      </c>
      <c r="D142" s="307" t="s">
        <v>96</v>
      </c>
      <c r="E142" s="306" t="s">
        <v>233</v>
      </c>
      <c r="F142" s="187" t="s">
        <v>15</v>
      </c>
      <c r="G142" s="219">
        <v>15000</v>
      </c>
      <c r="H142" s="219">
        <v>15000</v>
      </c>
      <c r="I142" s="204">
        <f t="shared" si="21"/>
        <v>0</v>
      </c>
      <c r="J142" s="219">
        <v>0</v>
      </c>
      <c r="K142" s="219">
        <v>0</v>
      </c>
      <c r="L142" s="359">
        <f t="shared" si="22"/>
        <v>0</v>
      </c>
      <c r="M142" s="219">
        <v>0</v>
      </c>
      <c r="N142" s="219">
        <v>0</v>
      </c>
      <c r="O142" s="359">
        <f t="shared" si="23"/>
        <v>0</v>
      </c>
    </row>
    <row r="143" spans="1:15" ht="18" x14ac:dyDescent="0.25">
      <c r="A143" s="347" t="s">
        <v>18</v>
      </c>
      <c r="B143" s="345" t="s">
        <v>72</v>
      </c>
      <c r="C143" s="345" t="s">
        <v>20</v>
      </c>
      <c r="D143" s="346" t="s">
        <v>7</v>
      </c>
      <c r="E143" s="346" t="s">
        <v>131</v>
      </c>
      <c r="F143" s="345" t="s">
        <v>8</v>
      </c>
      <c r="G143" s="254">
        <f>SUM(G144)</f>
        <v>11081231</v>
      </c>
      <c r="H143" s="254">
        <f>SUM(H144)</f>
        <v>11081231</v>
      </c>
      <c r="I143" s="204">
        <f t="shared" si="21"/>
        <v>0</v>
      </c>
      <c r="J143" s="254">
        <f>SUM(J144)</f>
        <v>11081049</v>
      </c>
      <c r="K143" s="254">
        <f>SUM(K144)</f>
        <v>11081049</v>
      </c>
      <c r="L143" s="359">
        <f t="shared" si="22"/>
        <v>0</v>
      </c>
      <c r="M143" s="254">
        <f>SUM(M144)</f>
        <v>11081049</v>
      </c>
      <c r="N143" s="254">
        <f>SUM(N144)</f>
        <v>11081049</v>
      </c>
      <c r="O143" s="359">
        <f t="shared" si="23"/>
        <v>0</v>
      </c>
    </row>
    <row r="144" spans="1:15" x14ac:dyDescent="0.25">
      <c r="A144" s="326" t="s">
        <v>196</v>
      </c>
      <c r="B144" s="324">
        <v>926</v>
      </c>
      <c r="C144" s="314" t="s">
        <v>20</v>
      </c>
      <c r="D144" s="315" t="s">
        <v>10</v>
      </c>
      <c r="E144" s="316" t="s">
        <v>131</v>
      </c>
      <c r="F144" s="315" t="s">
        <v>8</v>
      </c>
      <c r="G144" s="254">
        <f>SUM(G145+G148)</f>
        <v>11081231</v>
      </c>
      <c r="H144" s="254">
        <f>SUM(H145+H148)</f>
        <v>11081231</v>
      </c>
      <c r="I144" s="204">
        <f t="shared" si="21"/>
        <v>0</v>
      </c>
      <c r="J144" s="254">
        <f>SUM(J145+J148)</f>
        <v>11081049</v>
      </c>
      <c r="K144" s="254">
        <f>SUM(K145+K148)</f>
        <v>11081049</v>
      </c>
      <c r="L144" s="359">
        <f t="shared" si="22"/>
        <v>0</v>
      </c>
      <c r="M144" s="254">
        <f>SUM(M145+M148)</f>
        <v>11081049</v>
      </c>
      <c r="N144" s="254">
        <f>SUM(N145+N148)</f>
        <v>11081049</v>
      </c>
      <c r="O144" s="359">
        <f t="shared" si="23"/>
        <v>0</v>
      </c>
    </row>
    <row r="145" spans="1:15" x14ac:dyDescent="0.25">
      <c r="A145" s="283" t="s">
        <v>234</v>
      </c>
      <c r="B145" s="13">
        <v>926</v>
      </c>
      <c r="C145" s="187" t="s">
        <v>20</v>
      </c>
      <c r="D145" s="305" t="s">
        <v>10</v>
      </c>
      <c r="E145" s="188" t="s">
        <v>235</v>
      </c>
      <c r="F145" s="187" t="s">
        <v>8</v>
      </c>
      <c r="G145" s="219">
        <f t="shared" ref="G145:N146" si="31">SUM(G146)</f>
        <v>11057231</v>
      </c>
      <c r="H145" s="219">
        <f t="shared" si="31"/>
        <v>11057231</v>
      </c>
      <c r="I145" s="204">
        <f t="shared" si="21"/>
        <v>0</v>
      </c>
      <c r="J145" s="219">
        <f t="shared" si="31"/>
        <v>11057049</v>
      </c>
      <c r="K145" s="219">
        <f t="shared" si="31"/>
        <v>11057049</v>
      </c>
      <c r="L145" s="359">
        <f t="shared" si="22"/>
        <v>0</v>
      </c>
      <c r="M145" s="219">
        <f t="shared" si="31"/>
        <v>11057049</v>
      </c>
      <c r="N145" s="219">
        <f t="shared" si="31"/>
        <v>11057049</v>
      </c>
      <c r="O145" s="359">
        <f t="shared" si="23"/>
        <v>0</v>
      </c>
    </row>
    <row r="146" spans="1:15" ht="23.25" x14ac:dyDescent="0.25">
      <c r="A146" s="170" t="s">
        <v>16</v>
      </c>
      <c r="B146" s="13">
        <v>926</v>
      </c>
      <c r="C146" s="187" t="s">
        <v>20</v>
      </c>
      <c r="D146" s="305" t="s">
        <v>10</v>
      </c>
      <c r="E146" s="188" t="s">
        <v>235</v>
      </c>
      <c r="F146" s="187" t="s">
        <v>17</v>
      </c>
      <c r="G146" s="219">
        <f t="shared" si="31"/>
        <v>11057231</v>
      </c>
      <c r="H146" s="219">
        <f t="shared" si="31"/>
        <v>11057231</v>
      </c>
      <c r="I146" s="204">
        <f t="shared" si="21"/>
        <v>0</v>
      </c>
      <c r="J146" s="219">
        <f t="shared" si="31"/>
        <v>11057049</v>
      </c>
      <c r="K146" s="219">
        <f t="shared" si="31"/>
        <v>11057049</v>
      </c>
      <c r="L146" s="359">
        <f t="shared" si="22"/>
        <v>0</v>
      </c>
      <c r="M146" s="219">
        <f t="shared" si="31"/>
        <v>11057049</v>
      </c>
      <c r="N146" s="219">
        <f t="shared" si="31"/>
        <v>11057049</v>
      </c>
      <c r="O146" s="359">
        <f t="shared" si="23"/>
        <v>0</v>
      </c>
    </row>
    <row r="147" spans="1:15" x14ac:dyDescent="0.25">
      <c r="A147" s="302" t="s">
        <v>171</v>
      </c>
      <c r="B147" s="13">
        <v>926</v>
      </c>
      <c r="C147" s="187" t="s">
        <v>20</v>
      </c>
      <c r="D147" s="305" t="s">
        <v>10</v>
      </c>
      <c r="E147" s="188" t="s">
        <v>235</v>
      </c>
      <c r="F147" s="187" t="s">
        <v>170</v>
      </c>
      <c r="G147" s="219">
        <v>11057231</v>
      </c>
      <c r="H147" s="219">
        <v>11057231</v>
      </c>
      <c r="I147" s="204">
        <f t="shared" si="21"/>
        <v>0</v>
      </c>
      <c r="J147" s="219">
        <v>11057049</v>
      </c>
      <c r="K147" s="219">
        <v>11057049</v>
      </c>
      <c r="L147" s="359">
        <f t="shared" si="22"/>
        <v>0</v>
      </c>
      <c r="M147" s="219">
        <v>11057049</v>
      </c>
      <c r="N147" s="219">
        <v>11057049</v>
      </c>
      <c r="O147" s="359">
        <f t="shared" si="23"/>
        <v>0</v>
      </c>
    </row>
    <row r="148" spans="1:15" ht="64.5" x14ac:dyDescent="0.25">
      <c r="A148" s="248" t="s">
        <v>24</v>
      </c>
      <c r="B148" s="13">
        <v>926</v>
      </c>
      <c r="C148" s="187" t="s">
        <v>20</v>
      </c>
      <c r="D148" s="305" t="s">
        <v>10</v>
      </c>
      <c r="E148" s="188" t="s">
        <v>137</v>
      </c>
      <c r="F148" s="187" t="s">
        <v>8</v>
      </c>
      <c r="G148" s="219">
        <f t="shared" ref="G148:N149" si="32">SUM(G149)</f>
        <v>24000</v>
      </c>
      <c r="H148" s="219">
        <f t="shared" si="32"/>
        <v>24000</v>
      </c>
      <c r="I148" s="204">
        <f t="shared" si="21"/>
        <v>0</v>
      </c>
      <c r="J148" s="219">
        <f t="shared" si="32"/>
        <v>24000</v>
      </c>
      <c r="K148" s="219">
        <f t="shared" si="32"/>
        <v>24000</v>
      </c>
      <c r="L148" s="359">
        <f t="shared" si="22"/>
        <v>0</v>
      </c>
      <c r="M148" s="219">
        <f t="shared" si="32"/>
        <v>24000</v>
      </c>
      <c r="N148" s="219">
        <f t="shared" si="32"/>
        <v>24000</v>
      </c>
      <c r="O148" s="359">
        <f t="shared" si="23"/>
        <v>0</v>
      </c>
    </row>
    <row r="149" spans="1:15" ht="23.25" x14ac:dyDescent="0.25">
      <c r="A149" s="170" t="s">
        <v>16</v>
      </c>
      <c r="B149" s="13">
        <v>926</v>
      </c>
      <c r="C149" s="187" t="s">
        <v>20</v>
      </c>
      <c r="D149" s="305" t="s">
        <v>10</v>
      </c>
      <c r="E149" s="188" t="s">
        <v>137</v>
      </c>
      <c r="F149" s="187" t="s">
        <v>17</v>
      </c>
      <c r="G149" s="219">
        <f t="shared" si="32"/>
        <v>24000</v>
      </c>
      <c r="H149" s="219">
        <f t="shared" si="32"/>
        <v>24000</v>
      </c>
      <c r="I149" s="204">
        <f t="shared" si="21"/>
        <v>0</v>
      </c>
      <c r="J149" s="219">
        <f t="shared" si="32"/>
        <v>24000</v>
      </c>
      <c r="K149" s="219">
        <f t="shared" si="32"/>
        <v>24000</v>
      </c>
      <c r="L149" s="359">
        <f t="shared" si="22"/>
        <v>0</v>
      </c>
      <c r="M149" s="219">
        <f t="shared" si="32"/>
        <v>24000</v>
      </c>
      <c r="N149" s="219">
        <f t="shared" si="32"/>
        <v>24000</v>
      </c>
      <c r="O149" s="359">
        <f t="shared" si="23"/>
        <v>0</v>
      </c>
    </row>
    <row r="150" spans="1:15" x14ac:dyDescent="0.25">
      <c r="A150" s="302" t="s">
        <v>171</v>
      </c>
      <c r="B150" s="13">
        <v>926</v>
      </c>
      <c r="C150" s="187" t="s">
        <v>20</v>
      </c>
      <c r="D150" s="305" t="s">
        <v>10</v>
      </c>
      <c r="E150" s="188" t="s">
        <v>137</v>
      </c>
      <c r="F150" s="187" t="s">
        <v>170</v>
      </c>
      <c r="G150" s="219">
        <v>24000</v>
      </c>
      <c r="H150" s="219">
        <v>24000</v>
      </c>
      <c r="I150" s="204">
        <f t="shared" si="21"/>
        <v>0</v>
      </c>
      <c r="J150" s="219">
        <v>24000</v>
      </c>
      <c r="K150" s="219">
        <v>24000</v>
      </c>
      <c r="L150" s="359">
        <f t="shared" si="22"/>
        <v>0</v>
      </c>
      <c r="M150" s="219">
        <v>24000</v>
      </c>
      <c r="N150" s="219">
        <v>24000</v>
      </c>
      <c r="O150" s="359">
        <f t="shared" si="23"/>
        <v>0</v>
      </c>
    </row>
    <row r="151" spans="1:15" ht="18" x14ac:dyDescent="0.25">
      <c r="A151" s="348" t="s">
        <v>199</v>
      </c>
      <c r="B151" s="320" t="s">
        <v>72</v>
      </c>
      <c r="C151" s="320" t="s">
        <v>65</v>
      </c>
      <c r="D151" s="331" t="s">
        <v>7</v>
      </c>
      <c r="E151" s="321" t="s">
        <v>131</v>
      </c>
      <c r="F151" s="321" t="s">
        <v>8</v>
      </c>
      <c r="G151" s="254">
        <f>SUM(G152+G184+G177)</f>
        <v>53086648</v>
      </c>
      <c r="H151" s="254">
        <f>SUM(H152+H184+H177)</f>
        <v>55029648</v>
      </c>
      <c r="I151" s="204">
        <f t="shared" si="21"/>
        <v>1943000</v>
      </c>
      <c r="J151" s="254">
        <f>SUM(J152+J184+J176)</f>
        <v>47192692</v>
      </c>
      <c r="K151" s="254">
        <f>SUM(K152+K184+K176)</f>
        <v>47192692</v>
      </c>
      <c r="L151" s="359">
        <f t="shared" si="22"/>
        <v>0</v>
      </c>
      <c r="M151" s="254">
        <f>SUM(M152+M184+M176)</f>
        <v>47862207</v>
      </c>
      <c r="N151" s="254">
        <f>SUM(N152+N184+N176)</f>
        <v>47862207</v>
      </c>
      <c r="O151" s="359">
        <f t="shared" si="23"/>
        <v>0</v>
      </c>
    </row>
    <row r="152" spans="1:15" x14ac:dyDescent="0.25">
      <c r="A152" s="326" t="s">
        <v>66</v>
      </c>
      <c r="B152" s="324">
        <v>926</v>
      </c>
      <c r="C152" s="314" t="s">
        <v>65</v>
      </c>
      <c r="D152" s="315" t="s">
        <v>22</v>
      </c>
      <c r="E152" s="316" t="s">
        <v>131</v>
      </c>
      <c r="F152" s="315" t="s">
        <v>8</v>
      </c>
      <c r="G152" s="254">
        <f>SUM(G153+G159+G162+G156+G165+G168+G171+G174)</f>
        <v>38099495</v>
      </c>
      <c r="H152" s="254">
        <f>SUM(H153+H159+H162+H156+H165+H168+H171+H174)</f>
        <v>39930995</v>
      </c>
      <c r="I152" s="204">
        <f t="shared" si="21"/>
        <v>1831500</v>
      </c>
      <c r="J152" s="254">
        <f t="shared" ref="J152:K152" si="33">SUM(J153+J159+J162+J156+J165)</f>
        <v>35828997</v>
      </c>
      <c r="K152" s="254">
        <f t="shared" si="33"/>
        <v>35828997</v>
      </c>
      <c r="L152" s="359">
        <f t="shared" si="22"/>
        <v>0</v>
      </c>
      <c r="M152" s="254">
        <f t="shared" ref="M152:N152" si="34">SUM(M153+M159+M162+M156+M165)</f>
        <v>36495585</v>
      </c>
      <c r="N152" s="254">
        <f t="shared" si="34"/>
        <v>36495585</v>
      </c>
      <c r="O152" s="359">
        <f t="shared" si="23"/>
        <v>0</v>
      </c>
    </row>
    <row r="153" spans="1:15" x14ac:dyDescent="0.25">
      <c r="A153" s="283" t="s">
        <v>74</v>
      </c>
      <c r="B153" s="319">
        <v>926</v>
      </c>
      <c r="C153" s="320" t="s">
        <v>65</v>
      </c>
      <c r="D153" s="331" t="s">
        <v>22</v>
      </c>
      <c r="E153" s="321" t="s">
        <v>237</v>
      </c>
      <c r="F153" s="331" t="s">
        <v>8</v>
      </c>
      <c r="G153" s="254">
        <f t="shared" ref="G153:N154" si="35">SUM(G154)</f>
        <v>8709315</v>
      </c>
      <c r="H153" s="254">
        <f t="shared" si="35"/>
        <v>8924315</v>
      </c>
      <c r="I153" s="204">
        <f t="shared" si="21"/>
        <v>215000</v>
      </c>
      <c r="J153" s="254">
        <f t="shared" si="35"/>
        <v>17742737</v>
      </c>
      <c r="K153" s="254">
        <f t="shared" si="35"/>
        <v>17742737</v>
      </c>
      <c r="L153" s="359">
        <f t="shared" si="22"/>
        <v>0</v>
      </c>
      <c r="M153" s="254">
        <f t="shared" si="35"/>
        <v>18409325</v>
      </c>
      <c r="N153" s="254">
        <f t="shared" si="35"/>
        <v>18409325</v>
      </c>
      <c r="O153" s="359">
        <f t="shared" si="23"/>
        <v>0</v>
      </c>
    </row>
    <row r="154" spans="1:15" ht="23.25" x14ac:dyDescent="0.25">
      <c r="A154" s="170" t="s">
        <v>16</v>
      </c>
      <c r="B154" s="13">
        <v>926</v>
      </c>
      <c r="C154" s="187" t="s">
        <v>65</v>
      </c>
      <c r="D154" s="305" t="s">
        <v>22</v>
      </c>
      <c r="E154" s="306" t="s">
        <v>237</v>
      </c>
      <c r="F154" s="187" t="s">
        <v>17</v>
      </c>
      <c r="G154" s="219">
        <f t="shared" si="35"/>
        <v>8709315</v>
      </c>
      <c r="H154" s="219">
        <f t="shared" si="35"/>
        <v>8924315</v>
      </c>
      <c r="I154" s="240">
        <f t="shared" si="21"/>
        <v>215000</v>
      </c>
      <c r="J154" s="219">
        <f t="shared" si="35"/>
        <v>17742737</v>
      </c>
      <c r="K154" s="219">
        <f t="shared" si="35"/>
        <v>17742737</v>
      </c>
      <c r="L154" s="359">
        <f t="shared" si="22"/>
        <v>0</v>
      </c>
      <c r="M154" s="219">
        <f t="shared" si="35"/>
        <v>18409325</v>
      </c>
      <c r="N154" s="219">
        <f t="shared" si="35"/>
        <v>18409325</v>
      </c>
      <c r="O154" s="359">
        <f t="shared" si="23"/>
        <v>0</v>
      </c>
    </row>
    <row r="155" spans="1:15" x14ac:dyDescent="0.25">
      <c r="A155" s="302" t="s">
        <v>171</v>
      </c>
      <c r="B155" s="13">
        <v>926</v>
      </c>
      <c r="C155" s="187" t="s">
        <v>65</v>
      </c>
      <c r="D155" s="305" t="s">
        <v>22</v>
      </c>
      <c r="E155" s="306" t="s">
        <v>237</v>
      </c>
      <c r="F155" s="187" t="s">
        <v>170</v>
      </c>
      <c r="G155" s="219">
        <v>8709315</v>
      </c>
      <c r="H155" s="219">
        <v>8924315</v>
      </c>
      <c r="I155" s="240">
        <f t="shared" si="21"/>
        <v>215000</v>
      </c>
      <c r="J155" s="219">
        <v>17742737</v>
      </c>
      <c r="K155" s="219">
        <v>17742737</v>
      </c>
      <c r="L155" s="359">
        <f t="shared" si="22"/>
        <v>0</v>
      </c>
      <c r="M155" s="219">
        <v>18409325</v>
      </c>
      <c r="N155" s="219">
        <v>18409325</v>
      </c>
      <c r="O155" s="359">
        <f t="shared" si="23"/>
        <v>0</v>
      </c>
    </row>
    <row r="156" spans="1:15" ht="77.25" x14ac:dyDescent="0.25">
      <c r="A156" s="283" t="s">
        <v>238</v>
      </c>
      <c r="B156" s="319">
        <v>926</v>
      </c>
      <c r="C156" s="320" t="s">
        <v>65</v>
      </c>
      <c r="D156" s="331" t="s">
        <v>22</v>
      </c>
      <c r="E156" s="321" t="s">
        <v>239</v>
      </c>
      <c r="F156" s="331" t="s">
        <v>8</v>
      </c>
      <c r="G156" s="254">
        <f>SUM(G158)</f>
        <v>5982195</v>
      </c>
      <c r="H156" s="254">
        <f>SUM(H158)</f>
        <v>5982195</v>
      </c>
      <c r="I156" s="204">
        <f t="shared" si="21"/>
        <v>0</v>
      </c>
      <c r="J156" s="254">
        <f>SUM(J158)</f>
        <v>0</v>
      </c>
      <c r="K156" s="254">
        <f>SUM(K158)</f>
        <v>0</v>
      </c>
      <c r="L156" s="359">
        <f t="shared" si="22"/>
        <v>0</v>
      </c>
      <c r="M156" s="254">
        <f>SUM(M158)</f>
        <v>0</v>
      </c>
      <c r="N156" s="254">
        <f>SUM(N158)</f>
        <v>0</v>
      </c>
      <c r="O156" s="359">
        <f t="shared" si="23"/>
        <v>0</v>
      </c>
    </row>
    <row r="157" spans="1:15" ht="23.25" x14ac:dyDescent="0.25">
      <c r="A157" s="170" t="s">
        <v>16</v>
      </c>
      <c r="B157" s="13">
        <v>926</v>
      </c>
      <c r="C157" s="187" t="s">
        <v>65</v>
      </c>
      <c r="D157" s="305" t="s">
        <v>22</v>
      </c>
      <c r="E157" s="306" t="s">
        <v>239</v>
      </c>
      <c r="F157" s="187" t="s">
        <v>17</v>
      </c>
      <c r="G157" s="219">
        <f>SUM(G158)</f>
        <v>5982195</v>
      </c>
      <c r="H157" s="219">
        <f>SUM(H158)</f>
        <v>5982195</v>
      </c>
      <c r="I157" s="240">
        <f t="shared" si="21"/>
        <v>0</v>
      </c>
      <c r="J157" s="219">
        <f>SUM(J158)</f>
        <v>0</v>
      </c>
      <c r="K157" s="219">
        <f>SUM(K158)</f>
        <v>0</v>
      </c>
      <c r="L157" s="359">
        <f t="shared" si="22"/>
        <v>0</v>
      </c>
      <c r="M157" s="219">
        <f>SUM(M158)</f>
        <v>0</v>
      </c>
      <c r="N157" s="219">
        <f>SUM(N158)</f>
        <v>0</v>
      </c>
      <c r="O157" s="359">
        <f t="shared" si="23"/>
        <v>0</v>
      </c>
    </row>
    <row r="158" spans="1:15" x14ac:dyDescent="0.25">
      <c r="A158" s="302" t="s">
        <v>171</v>
      </c>
      <c r="B158" s="13">
        <v>926</v>
      </c>
      <c r="C158" s="187" t="s">
        <v>65</v>
      </c>
      <c r="D158" s="305" t="s">
        <v>22</v>
      </c>
      <c r="E158" s="306" t="s">
        <v>239</v>
      </c>
      <c r="F158" s="187" t="s">
        <v>170</v>
      </c>
      <c r="G158" s="219">
        <v>5982195</v>
      </c>
      <c r="H158" s="219">
        <v>5982195</v>
      </c>
      <c r="I158" s="240">
        <f t="shared" si="21"/>
        <v>0</v>
      </c>
      <c r="J158" s="219">
        <v>0</v>
      </c>
      <c r="K158" s="219">
        <v>0</v>
      </c>
      <c r="L158" s="359">
        <f t="shared" si="22"/>
        <v>0</v>
      </c>
      <c r="M158" s="219">
        <v>0</v>
      </c>
      <c r="N158" s="219">
        <v>0</v>
      </c>
      <c r="O158" s="359">
        <f t="shared" si="23"/>
        <v>0</v>
      </c>
    </row>
    <row r="159" spans="1:15" ht="25.5" customHeight="1" x14ac:dyDescent="0.25">
      <c r="A159" s="283" t="s">
        <v>240</v>
      </c>
      <c r="B159" s="319">
        <v>926</v>
      </c>
      <c r="C159" s="320" t="s">
        <v>65</v>
      </c>
      <c r="D159" s="331" t="s">
        <v>22</v>
      </c>
      <c r="E159" s="321" t="s">
        <v>241</v>
      </c>
      <c r="F159" s="331" t="s">
        <v>8</v>
      </c>
      <c r="G159" s="254">
        <f t="shared" ref="G159:N160" si="36">SUM(G160)</f>
        <v>18201090</v>
      </c>
      <c r="H159" s="254">
        <f t="shared" si="36"/>
        <v>19717590</v>
      </c>
      <c r="I159" s="204">
        <f t="shared" si="21"/>
        <v>1516500</v>
      </c>
      <c r="J159" s="254">
        <f t="shared" si="36"/>
        <v>17974660</v>
      </c>
      <c r="K159" s="254">
        <f t="shared" si="36"/>
        <v>17974660</v>
      </c>
      <c r="L159" s="359">
        <f t="shared" si="22"/>
        <v>0</v>
      </c>
      <c r="M159" s="254">
        <f t="shared" si="36"/>
        <v>17974660</v>
      </c>
      <c r="N159" s="254">
        <f t="shared" si="36"/>
        <v>17974660</v>
      </c>
      <c r="O159" s="359">
        <f t="shared" si="23"/>
        <v>0</v>
      </c>
    </row>
    <row r="160" spans="1:15" ht="23.25" x14ac:dyDescent="0.25">
      <c r="A160" s="170" t="s">
        <v>16</v>
      </c>
      <c r="B160" s="13">
        <v>926</v>
      </c>
      <c r="C160" s="187" t="s">
        <v>65</v>
      </c>
      <c r="D160" s="305" t="s">
        <v>22</v>
      </c>
      <c r="E160" s="306" t="s">
        <v>241</v>
      </c>
      <c r="F160" s="187" t="s">
        <v>17</v>
      </c>
      <c r="G160" s="219">
        <f t="shared" si="36"/>
        <v>18201090</v>
      </c>
      <c r="H160" s="219">
        <f t="shared" si="36"/>
        <v>19717590</v>
      </c>
      <c r="I160" s="240">
        <f t="shared" si="21"/>
        <v>1516500</v>
      </c>
      <c r="J160" s="219">
        <f t="shared" si="36"/>
        <v>17974660</v>
      </c>
      <c r="K160" s="219">
        <f t="shared" si="36"/>
        <v>17974660</v>
      </c>
      <c r="L160" s="359">
        <f t="shared" si="22"/>
        <v>0</v>
      </c>
      <c r="M160" s="219">
        <f t="shared" si="36"/>
        <v>17974660</v>
      </c>
      <c r="N160" s="219">
        <f t="shared" si="36"/>
        <v>17974660</v>
      </c>
      <c r="O160" s="359">
        <f t="shared" si="23"/>
        <v>0</v>
      </c>
    </row>
    <row r="161" spans="1:15" x14ac:dyDescent="0.25">
      <c r="A161" s="302" t="s">
        <v>171</v>
      </c>
      <c r="B161" s="13">
        <v>926</v>
      </c>
      <c r="C161" s="187" t="s">
        <v>65</v>
      </c>
      <c r="D161" s="305" t="s">
        <v>22</v>
      </c>
      <c r="E161" s="306" t="s">
        <v>241</v>
      </c>
      <c r="F161" s="187" t="s">
        <v>170</v>
      </c>
      <c r="G161" s="219">
        <v>18201090</v>
      </c>
      <c r="H161" s="219">
        <v>19717590</v>
      </c>
      <c r="I161" s="240">
        <f t="shared" si="21"/>
        <v>1516500</v>
      </c>
      <c r="J161" s="219">
        <v>17974660</v>
      </c>
      <c r="K161" s="219">
        <v>17974660</v>
      </c>
      <c r="L161" s="359">
        <f t="shared" si="22"/>
        <v>0</v>
      </c>
      <c r="M161" s="219">
        <v>17974660</v>
      </c>
      <c r="N161" s="219">
        <v>17974660</v>
      </c>
      <c r="O161" s="359">
        <f t="shared" si="23"/>
        <v>0</v>
      </c>
    </row>
    <row r="162" spans="1:15" ht="72.75" x14ac:dyDescent="0.25">
      <c r="A162" s="334" t="s">
        <v>67</v>
      </c>
      <c r="B162" s="319">
        <v>926</v>
      </c>
      <c r="C162" s="320" t="s">
        <v>65</v>
      </c>
      <c r="D162" s="331" t="s">
        <v>22</v>
      </c>
      <c r="E162" s="321" t="s">
        <v>138</v>
      </c>
      <c r="F162" s="331" t="s">
        <v>8</v>
      </c>
      <c r="G162" s="254">
        <f t="shared" ref="G162:N163" si="37">SUM(G163)</f>
        <v>111600</v>
      </c>
      <c r="H162" s="254">
        <f t="shared" si="37"/>
        <v>111600</v>
      </c>
      <c r="I162" s="204">
        <f t="shared" si="21"/>
        <v>0</v>
      </c>
      <c r="J162" s="254">
        <f t="shared" si="37"/>
        <v>111600</v>
      </c>
      <c r="K162" s="254">
        <f t="shared" si="37"/>
        <v>111600</v>
      </c>
      <c r="L162" s="365">
        <f t="shared" si="22"/>
        <v>0</v>
      </c>
      <c r="M162" s="254">
        <f t="shared" si="37"/>
        <v>111600</v>
      </c>
      <c r="N162" s="254">
        <f t="shared" si="37"/>
        <v>111600</v>
      </c>
      <c r="O162" s="365">
        <f t="shared" si="23"/>
        <v>0</v>
      </c>
    </row>
    <row r="163" spans="1:15" ht="23.25" x14ac:dyDescent="0.25">
      <c r="A163" s="170" t="s">
        <v>16</v>
      </c>
      <c r="B163" s="13">
        <v>926</v>
      </c>
      <c r="C163" s="187" t="s">
        <v>65</v>
      </c>
      <c r="D163" s="305" t="s">
        <v>22</v>
      </c>
      <c r="E163" s="306" t="s">
        <v>138</v>
      </c>
      <c r="F163" s="187" t="s">
        <v>17</v>
      </c>
      <c r="G163" s="219">
        <f t="shared" si="37"/>
        <v>111600</v>
      </c>
      <c r="H163" s="219">
        <f t="shared" si="37"/>
        <v>111600</v>
      </c>
      <c r="I163" s="240">
        <f t="shared" si="21"/>
        <v>0</v>
      </c>
      <c r="J163" s="219">
        <f t="shared" si="37"/>
        <v>111600</v>
      </c>
      <c r="K163" s="219">
        <f t="shared" si="37"/>
        <v>111600</v>
      </c>
      <c r="L163" s="359">
        <f t="shared" si="22"/>
        <v>0</v>
      </c>
      <c r="M163" s="219">
        <f t="shared" si="37"/>
        <v>111600</v>
      </c>
      <c r="N163" s="219">
        <f t="shared" si="37"/>
        <v>111600</v>
      </c>
      <c r="O163" s="359">
        <f t="shared" si="23"/>
        <v>0</v>
      </c>
    </row>
    <row r="164" spans="1:15" x14ac:dyDescent="0.25">
      <c r="A164" s="302" t="s">
        <v>171</v>
      </c>
      <c r="B164" s="13">
        <v>926</v>
      </c>
      <c r="C164" s="187" t="s">
        <v>65</v>
      </c>
      <c r="D164" s="305" t="s">
        <v>22</v>
      </c>
      <c r="E164" s="306" t="s">
        <v>138</v>
      </c>
      <c r="F164" s="187" t="s">
        <v>170</v>
      </c>
      <c r="G164" s="219">
        <v>111600</v>
      </c>
      <c r="H164" s="219">
        <v>111600</v>
      </c>
      <c r="I164" s="240">
        <f t="shared" si="21"/>
        <v>0</v>
      </c>
      <c r="J164" s="219">
        <v>111600</v>
      </c>
      <c r="K164" s="219">
        <v>111600</v>
      </c>
      <c r="L164" s="359">
        <f t="shared" si="22"/>
        <v>0</v>
      </c>
      <c r="M164" s="219">
        <v>111600</v>
      </c>
      <c r="N164" s="219">
        <v>111600</v>
      </c>
      <c r="O164" s="359">
        <f t="shared" si="23"/>
        <v>0</v>
      </c>
    </row>
    <row r="165" spans="1:15" ht="77.25" x14ac:dyDescent="0.25">
      <c r="A165" s="283" t="s">
        <v>243</v>
      </c>
      <c r="B165" s="319">
        <v>926</v>
      </c>
      <c r="C165" s="320" t="s">
        <v>65</v>
      </c>
      <c r="D165" s="331" t="s">
        <v>22</v>
      </c>
      <c r="E165" s="321" t="s">
        <v>244</v>
      </c>
      <c r="F165" s="331" t="s">
        <v>8</v>
      </c>
      <c r="G165" s="254">
        <f t="shared" ref="G165:N169" si="38">SUM(G166)</f>
        <v>2685000</v>
      </c>
      <c r="H165" s="254">
        <f t="shared" si="38"/>
        <v>2685000</v>
      </c>
      <c r="I165" s="204">
        <f t="shared" si="21"/>
        <v>0</v>
      </c>
      <c r="J165" s="254">
        <f t="shared" si="38"/>
        <v>0</v>
      </c>
      <c r="K165" s="254">
        <f t="shared" si="38"/>
        <v>0</v>
      </c>
      <c r="L165" s="359">
        <f t="shared" si="22"/>
        <v>0</v>
      </c>
      <c r="M165" s="254">
        <f t="shared" si="38"/>
        <v>0</v>
      </c>
      <c r="N165" s="254">
        <f t="shared" si="38"/>
        <v>0</v>
      </c>
      <c r="O165" s="359">
        <f t="shared" si="23"/>
        <v>0</v>
      </c>
    </row>
    <row r="166" spans="1:15" ht="23.25" x14ac:dyDescent="0.25">
      <c r="A166" s="170" t="s">
        <v>16</v>
      </c>
      <c r="B166" s="13">
        <v>926</v>
      </c>
      <c r="C166" s="187" t="s">
        <v>65</v>
      </c>
      <c r="D166" s="305" t="s">
        <v>22</v>
      </c>
      <c r="E166" s="306" t="s">
        <v>244</v>
      </c>
      <c r="F166" s="187" t="s">
        <v>17</v>
      </c>
      <c r="G166" s="219">
        <f t="shared" si="38"/>
        <v>2685000</v>
      </c>
      <c r="H166" s="219">
        <f t="shared" si="38"/>
        <v>2685000</v>
      </c>
      <c r="I166" s="204">
        <f t="shared" si="21"/>
        <v>0</v>
      </c>
      <c r="J166" s="219">
        <f t="shared" si="38"/>
        <v>0</v>
      </c>
      <c r="K166" s="219">
        <f t="shared" si="38"/>
        <v>0</v>
      </c>
      <c r="L166" s="359">
        <f t="shared" si="22"/>
        <v>0</v>
      </c>
      <c r="M166" s="219">
        <f t="shared" si="38"/>
        <v>0</v>
      </c>
      <c r="N166" s="219">
        <f t="shared" si="38"/>
        <v>0</v>
      </c>
      <c r="O166" s="359">
        <f t="shared" si="23"/>
        <v>0</v>
      </c>
    </row>
    <row r="167" spans="1:15" x14ac:dyDescent="0.25">
      <c r="A167" s="302" t="s">
        <v>171</v>
      </c>
      <c r="B167" s="13">
        <v>926</v>
      </c>
      <c r="C167" s="187" t="s">
        <v>65</v>
      </c>
      <c r="D167" s="305" t="s">
        <v>22</v>
      </c>
      <c r="E167" s="306" t="s">
        <v>244</v>
      </c>
      <c r="F167" s="187" t="s">
        <v>170</v>
      </c>
      <c r="G167" s="219">
        <v>2685000</v>
      </c>
      <c r="H167" s="219">
        <v>2685000</v>
      </c>
      <c r="I167" s="204">
        <f t="shared" si="21"/>
        <v>0</v>
      </c>
      <c r="J167" s="219">
        <v>0</v>
      </c>
      <c r="K167" s="219">
        <v>0</v>
      </c>
      <c r="L167" s="359">
        <f t="shared" si="22"/>
        <v>0</v>
      </c>
      <c r="M167" s="219">
        <v>0</v>
      </c>
      <c r="N167" s="219">
        <v>0</v>
      </c>
      <c r="O167" s="359">
        <f t="shared" si="23"/>
        <v>0</v>
      </c>
    </row>
    <row r="168" spans="1:15" ht="51.75" x14ac:dyDescent="0.25">
      <c r="A168" s="283" t="s">
        <v>371</v>
      </c>
      <c r="B168" s="319">
        <v>926</v>
      </c>
      <c r="C168" s="320" t="s">
        <v>65</v>
      </c>
      <c r="D168" s="331" t="s">
        <v>22</v>
      </c>
      <c r="E168" s="321" t="s">
        <v>370</v>
      </c>
      <c r="F168" s="331" t="s">
        <v>8</v>
      </c>
      <c r="G168" s="254">
        <f t="shared" si="38"/>
        <v>1702128</v>
      </c>
      <c r="H168" s="254">
        <f t="shared" si="38"/>
        <v>1702128</v>
      </c>
      <c r="I168" s="204">
        <f t="shared" ref="I168:I240" si="39">SUM(H168-G168)</f>
        <v>0</v>
      </c>
      <c r="J168" s="254">
        <f t="shared" si="38"/>
        <v>0</v>
      </c>
      <c r="K168" s="254">
        <f t="shared" si="38"/>
        <v>0</v>
      </c>
      <c r="L168" s="359">
        <f t="shared" ref="L168:L240" si="40">SUM(K168-J168)</f>
        <v>0</v>
      </c>
      <c r="M168" s="254">
        <f t="shared" si="38"/>
        <v>0</v>
      </c>
      <c r="N168" s="254">
        <f t="shared" si="38"/>
        <v>0</v>
      </c>
      <c r="O168" s="359">
        <f t="shared" ref="O168:O240" si="41">SUM(N168-M168)</f>
        <v>0</v>
      </c>
    </row>
    <row r="169" spans="1:15" ht="23.25" x14ac:dyDescent="0.25">
      <c r="A169" s="170" t="s">
        <v>16</v>
      </c>
      <c r="B169" s="13">
        <v>926</v>
      </c>
      <c r="C169" s="187" t="s">
        <v>65</v>
      </c>
      <c r="D169" s="305" t="s">
        <v>22</v>
      </c>
      <c r="E169" s="306" t="s">
        <v>370</v>
      </c>
      <c r="F169" s="187" t="s">
        <v>17</v>
      </c>
      <c r="G169" s="219">
        <f t="shared" si="38"/>
        <v>1702128</v>
      </c>
      <c r="H169" s="219">
        <f t="shared" si="38"/>
        <v>1702128</v>
      </c>
      <c r="I169" s="240">
        <f t="shared" si="39"/>
        <v>0</v>
      </c>
      <c r="J169" s="219">
        <f t="shared" si="38"/>
        <v>0</v>
      </c>
      <c r="K169" s="219">
        <f t="shared" si="38"/>
        <v>0</v>
      </c>
      <c r="L169" s="359">
        <f t="shared" si="40"/>
        <v>0</v>
      </c>
      <c r="M169" s="219">
        <f t="shared" si="38"/>
        <v>0</v>
      </c>
      <c r="N169" s="219">
        <f t="shared" si="38"/>
        <v>0</v>
      </c>
      <c r="O169" s="359">
        <f t="shared" si="41"/>
        <v>0</v>
      </c>
    </row>
    <row r="170" spans="1:15" x14ac:dyDescent="0.25">
      <c r="A170" s="302" t="s">
        <v>171</v>
      </c>
      <c r="B170" s="13">
        <v>926</v>
      </c>
      <c r="C170" s="187" t="s">
        <v>65</v>
      </c>
      <c r="D170" s="305" t="s">
        <v>22</v>
      </c>
      <c r="E170" s="306" t="s">
        <v>370</v>
      </c>
      <c r="F170" s="187" t="s">
        <v>170</v>
      </c>
      <c r="G170" s="219">
        <v>1702128</v>
      </c>
      <c r="H170" s="219">
        <v>1702128</v>
      </c>
      <c r="I170" s="240">
        <f t="shared" si="39"/>
        <v>0</v>
      </c>
      <c r="J170" s="219">
        <v>0</v>
      </c>
      <c r="K170" s="219">
        <v>0</v>
      </c>
      <c r="L170" s="359">
        <f t="shared" si="40"/>
        <v>0</v>
      </c>
      <c r="M170" s="219">
        <v>0</v>
      </c>
      <c r="N170" s="219">
        <v>0</v>
      </c>
      <c r="O170" s="359">
        <f t="shared" si="41"/>
        <v>0</v>
      </c>
    </row>
    <row r="171" spans="1:15" x14ac:dyDescent="0.25">
      <c r="A171" s="171" t="s">
        <v>400</v>
      </c>
      <c r="B171" s="73">
        <v>926</v>
      </c>
      <c r="C171" s="158" t="s">
        <v>65</v>
      </c>
      <c r="D171" s="162" t="s">
        <v>22</v>
      </c>
      <c r="E171" s="159" t="s">
        <v>401</v>
      </c>
      <c r="F171" s="162" t="s">
        <v>8</v>
      </c>
      <c r="G171" s="238">
        <f t="shared" ref="G171:H175" si="42">SUM(G172)</f>
        <v>708167</v>
      </c>
      <c r="H171" s="238">
        <f t="shared" si="42"/>
        <v>701784</v>
      </c>
      <c r="I171" s="204">
        <f t="shared" si="39"/>
        <v>-6383</v>
      </c>
      <c r="J171" s="219"/>
      <c r="K171" s="219"/>
      <c r="L171" s="359"/>
      <c r="M171" s="219"/>
      <c r="N171" s="219"/>
      <c r="O171" s="359"/>
    </row>
    <row r="172" spans="1:15" ht="23.25" x14ac:dyDescent="0.25">
      <c r="A172" s="134" t="s">
        <v>16</v>
      </c>
      <c r="B172" s="47">
        <v>926</v>
      </c>
      <c r="C172" s="130" t="s">
        <v>65</v>
      </c>
      <c r="D172" s="132" t="s">
        <v>22</v>
      </c>
      <c r="E172" s="174" t="s">
        <v>401</v>
      </c>
      <c r="F172" s="130" t="s">
        <v>17</v>
      </c>
      <c r="G172" s="239">
        <f t="shared" si="42"/>
        <v>708167</v>
      </c>
      <c r="H172" s="239">
        <f t="shared" si="42"/>
        <v>701784</v>
      </c>
      <c r="I172" s="240">
        <f t="shared" si="39"/>
        <v>-6383</v>
      </c>
      <c r="J172" s="219"/>
      <c r="K172" s="219"/>
      <c r="L172" s="359"/>
      <c r="M172" s="219"/>
      <c r="N172" s="219"/>
      <c r="O172" s="359"/>
    </row>
    <row r="173" spans="1:15" x14ac:dyDescent="0.25">
      <c r="A173" s="135" t="s">
        <v>171</v>
      </c>
      <c r="B173" s="47">
        <v>926</v>
      </c>
      <c r="C173" s="130" t="s">
        <v>65</v>
      </c>
      <c r="D173" s="132" t="s">
        <v>22</v>
      </c>
      <c r="E173" s="174" t="s">
        <v>401</v>
      </c>
      <c r="F173" s="130" t="s">
        <v>170</v>
      </c>
      <c r="G173" s="219">
        <v>708167</v>
      </c>
      <c r="H173" s="219">
        <v>701784</v>
      </c>
      <c r="I173" s="240">
        <f t="shared" si="39"/>
        <v>-6383</v>
      </c>
      <c r="J173" s="219"/>
      <c r="K173" s="219"/>
      <c r="L173" s="359"/>
      <c r="M173" s="219"/>
      <c r="N173" s="219"/>
      <c r="O173" s="359"/>
    </row>
    <row r="174" spans="1:15" ht="48.75" x14ac:dyDescent="0.25">
      <c r="A174" s="171" t="s">
        <v>413</v>
      </c>
      <c r="B174" s="73">
        <v>926</v>
      </c>
      <c r="C174" s="158" t="s">
        <v>65</v>
      </c>
      <c r="D174" s="162" t="s">
        <v>22</v>
      </c>
      <c r="E174" s="159" t="s">
        <v>412</v>
      </c>
      <c r="F174" s="162" t="s">
        <v>8</v>
      </c>
      <c r="G174" s="238">
        <f t="shared" si="42"/>
        <v>0</v>
      </c>
      <c r="H174" s="238">
        <f t="shared" si="42"/>
        <v>106383</v>
      </c>
      <c r="I174" s="204">
        <f t="shared" ref="I174:I177" si="43">SUM(H174-G174)</f>
        <v>106383</v>
      </c>
      <c r="J174" s="219"/>
      <c r="K174" s="219"/>
      <c r="L174" s="359"/>
      <c r="M174" s="219"/>
      <c r="N174" s="219"/>
      <c r="O174" s="359"/>
    </row>
    <row r="175" spans="1:15" ht="23.25" x14ac:dyDescent="0.25">
      <c r="A175" s="134" t="s">
        <v>16</v>
      </c>
      <c r="B175" s="47">
        <v>926</v>
      </c>
      <c r="C175" s="130" t="s">
        <v>65</v>
      </c>
      <c r="D175" s="132" t="s">
        <v>22</v>
      </c>
      <c r="E175" s="174" t="s">
        <v>412</v>
      </c>
      <c r="F175" s="130" t="s">
        <v>17</v>
      </c>
      <c r="G175" s="239">
        <f t="shared" si="42"/>
        <v>0</v>
      </c>
      <c r="H175" s="239">
        <f t="shared" si="42"/>
        <v>106383</v>
      </c>
      <c r="I175" s="240">
        <f t="shared" si="43"/>
        <v>106383</v>
      </c>
      <c r="J175" s="219"/>
      <c r="K175" s="219"/>
      <c r="L175" s="359"/>
      <c r="M175" s="219"/>
      <c r="N175" s="219"/>
      <c r="O175" s="359"/>
    </row>
    <row r="176" spans="1:15" x14ac:dyDescent="0.25">
      <c r="A176" s="135" t="s">
        <v>171</v>
      </c>
      <c r="B176" s="47">
        <v>926</v>
      </c>
      <c r="C176" s="130" t="s">
        <v>65</v>
      </c>
      <c r="D176" s="132" t="s">
        <v>22</v>
      </c>
      <c r="E176" s="174" t="s">
        <v>412</v>
      </c>
      <c r="F176" s="130" t="s">
        <v>170</v>
      </c>
      <c r="G176" s="219">
        <v>0</v>
      </c>
      <c r="H176" s="219">
        <v>106383</v>
      </c>
      <c r="I176" s="240">
        <f t="shared" si="43"/>
        <v>106383</v>
      </c>
      <c r="J176" s="219"/>
      <c r="K176" s="219"/>
      <c r="L176" s="359"/>
      <c r="M176" s="219"/>
      <c r="N176" s="219"/>
      <c r="O176" s="359"/>
    </row>
    <row r="177" spans="1:15" x14ac:dyDescent="0.25">
      <c r="A177" s="318" t="s">
        <v>427</v>
      </c>
      <c r="B177" s="314" t="s">
        <v>72</v>
      </c>
      <c r="C177" s="314" t="s">
        <v>65</v>
      </c>
      <c r="D177" s="314" t="s">
        <v>26</v>
      </c>
      <c r="E177" s="314" t="s">
        <v>131</v>
      </c>
      <c r="F177" s="314" t="s">
        <v>8</v>
      </c>
      <c r="G177" s="254">
        <f>SUM(G178+G181)</f>
        <v>3687326</v>
      </c>
      <c r="H177" s="254">
        <f>SUM(H178+H181)</f>
        <v>3687326</v>
      </c>
      <c r="I177" s="204">
        <f t="shared" si="43"/>
        <v>0</v>
      </c>
      <c r="J177" s="219"/>
      <c r="K177" s="219"/>
      <c r="L177" s="359"/>
      <c r="M177" s="219"/>
      <c r="N177" s="219"/>
      <c r="O177" s="359"/>
    </row>
    <row r="178" spans="1:15" x14ac:dyDescent="0.25">
      <c r="A178" s="283" t="s">
        <v>75</v>
      </c>
      <c r="B178" s="319">
        <v>926</v>
      </c>
      <c r="C178" s="320" t="s">
        <v>65</v>
      </c>
      <c r="D178" s="331" t="s">
        <v>26</v>
      </c>
      <c r="E178" s="321" t="s">
        <v>242</v>
      </c>
      <c r="F178" s="331" t="s">
        <v>8</v>
      </c>
      <c r="G178" s="254">
        <f>SUM(G179)</f>
        <v>1152326</v>
      </c>
      <c r="H178" s="254">
        <f>SUM(H179)</f>
        <v>1152326</v>
      </c>
      <c r="I178" s="204">
        <f t="shared" si="39"/>
        <v>0</v>
      </c>
      <c r="J178" s="254">
        <f>SUM(J179)</f>
        <v>3516077</v>
      </c>
      <c r="K178" s="254">
        <f>SUM(K179)</f>
        <v>3516077</v>
      </c>
      <c r="L178" s="359">
        <f t="shared" si="40"/>
        <v>0</v>
      </c>
      <c r="M178" s="254">
        <f>SUM(M179)</f>
        <v>3516077</v>
      </c>
      <c r="N178" s="254">
        <f>SUM(N179)</f>
        <v>3516077</v>
      </c>
      <c r="O178" s="359">
        <f t="shared" si="41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26</v>
      </c>
      <c r="E179" s="306" t="s">
        <v>242</v>
      </c>
      <c r="F179" s="187" t="s">
        <v>17</v>
      </c>
      <c r="G179" s="219">
        <f t="shared" ref="G179:N179" si="44">SUM(G180)</f>
        <v>1152326</v>
      </c>
      <c r="H179" s="219">
        <f t="shared" si="44"/>
        <v>1152326</v>
      </c>
      <c r="I179" s="240">
        <f t="shared" si="39"/>
        <v>0</v>
      </c>
      <c r="J179" s="219">
        <f t="shared" si="44"/>
        <v>3516077</v>
      </c>
      <c r="K179" s="219">
        <f t="shared" si="44"/>
        <v>3516077</v>
      </c>
      <c r="L179" s="359">
        <f t="shared" si="40"/>
        <v>0</v>
      </c>
      <c r="M179" s="219">
        <f t="shared" si="44"/>
        <v>3516077</v>
      </c>
      <c r="N179" s="219">
        <f t="shared" si="44"/>
        <v>3516077</v>
      </c>
      <c r="O179" s="359">
        <f t="shared" si="41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8" t="s">
        <v>26</v>
      </c>
      <c r="E180" s="306" t="s">
        <v>242</v>
      </c>
      <c r="F180" s="187" t="s">
        <v>170</v>
      </c>
      <c r="G180" s="219">
        <v>1152326</v>
      </c>
      <c r="H180" s="219">
        <v>1152326</v>
      </c>
      <c r="I180" s="240">
        <f t="shared" si="39"/>
        <v>0</v>
      </c>
      <c r="J180" s="219">
        <v>3516077</v>
      </c>
      <c r="K180" s="219">
        <v>3516077</v>
      </c>
      <c r="L180" s="359">
        <f t="shared" si="40"/>
        <v>0</v>
      </c>
      <c r="M180" s="219">
        <v>3516077</v>
      </c>
      <c r="N180" s="219">
        <v>3516077</v>
      </c>
      <c r="O180" s="359">
        <f t="shared" si="41"/>
        <v>0</v>
      </c>
    </row>
    <row r="181" spans="1:15" ht="78.75" customHeight="1" x14ac:dyDescent="0.25">
      <c r="A181" s="283" t="s">
        <v>243</v>
      </c>
      <c r="B181" s="319">
        <v>926</v>
      </c>
      <c r="C181" s="320" t="s">
        <v>65</v>
      </c>
      <c r="D181" s="331" t="s">
        <v>26</v>
      </c>
      <c r="E181" s="321" t="s">
        <v>244</v>
      </c>
      <c r="F181" s="331" t="s">
        <v>8</v>
      </c>
      <c r="G181" s="254">
        <f t="shared" ref="G181:N182" si="45">SUM(G182)</f>
        <v>2535000</v>
      </c>
      <c r="H181" s="254">
        <f t="shared" si="45"/>
        <v>2535000</v>
      </c>
      <c r="I181" s="204">
        <f t="shared" si="39"/>
        <v>0</v>
      </c>
      <c r="J181" s="254">
        <f t="shared" si="45"/>
        <v>0</v>
      </c>
      <c r="K181" s="254">
        <f t="shared" si="45"/>
        <v>0</v>
      </c>
      <c r="L181" s="359">
        <f t="shared" si="40"/>
        <v>0</v>
      </c>
      <c r="M181" s="254">
        <f t="shared" si="45"/>
        <v>0</v>
      </c>
      <c r="N181" s="254">
        <f t="shared" si="45"/>
        <v>0</v>
      </c>
      <c r="O181" s="359">
        <f t="shared" si="41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26</v>
      </c>
      <c r="E182" s="306" t="s">
        <v>244</v>
      </c>
      <c r="F182" s="187" t="s">
        <v>17</v>
      </c>
      <c r="G182" s="219">
        <f t="shared" si="45"/>
        <v>2535000</v>
      </c>
      <c r="H182" s="219">
        <f t="shared" si="45"/>
        <v>2535000</v>
      </c>
      <c r="I182" s="204">
        <f t="shared" si="39"/>
        <v>0</v>
      </c>
      <c r="J182" s="219">
        <f t="shared" si="45"/>
        <v>0</v>
      </c>
      <c r="K182" s="219">
        <f t="shared" si="45"/>
        <v>0</v>
      </c>
      <c r="L182" s="359">
        <f t="shared" si="40"/>
        <v>0</v>
      </c>
      <c r="M182" s="219">
        <f t="shared" si="45"/>
        <v>0</v>
      </c>
      <c r="N182" s="219">
        <f t="shared" si="45"/>
        <v>0</v>
      </c>
      <c r="O182" s="359">
        <f t="shared" si="41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8" t="s">
        <v>26</v>
      </c>
      <c r="E183" s="306" t="s">
        <v>244</v>
      </c>
      <c r="F183" s="187" t="s">
        <v>170</v>
      </c>
      <c r="G183" s="219">
        <v>2535000</v>
      </c>
      <c r="H183" s="219">
        <v>2535000</v>
      </c>
      <c r="I183" s="204">
        <f t="shared" si="39"/>
        <v>0</v>
      </c>
      <c r="J183" s="219">
        <v>0</v>
      </c>
      <c r="K183" s="219">
        <v>0</v>
      </c>
      <c r="L183" s="359">
        <f t="shared" si="40"/>
        <v>0</v>
      </c>
      <c r="M183" s="219">
        <v>0</v>
      </c>
      <c r="N183" s="219">
        <v>0</v>
      </c>
      <c r="O183" s="359">
        <f t="shared" si="41"/>
        <v>0</v>
      </c>
    </row>
    <row r="184" spans="1:15" ht="26.25" x14ac:dyDescent="0.25">
      <c r="A184" s="318" t="s">
        <v>200</v>
      </c>
      <c r="B184" s="314" t="s">
        <v>72</v>
      </c>
      <c r="C184" s="314" t="s">
        <v>65</v>
      </c>
      <c r="D184" s="314" t="s">
        <v>43</v>
      </c>
      <c r="E184" s="314" t="s">
        <v>131</v>
      </c>
      <c r="F184" s="314" t="s">
        <v>8</v>
      </c>
      <c r="G184" s="254">
        <f>SUM(G195+G185+G200+G192)</f>
        <v>11299827</v>
      </c>
      <c r="H184" s="254">
        <f>SUM(H195+H185+H200+H192)</f>
        <v>11411327</v>
      </c>
      <c r="I184" s="204">
        <f t="shared" si="39"/>
        <v>111500</v>
      </c>
      <c r="J184" s="254">
        <f>SUM(J195+J185+J200+J192)</f>
        <v>11363695</v>
      </c>
      <c r="K184" s="254">
        <f>SUM(K195+K185+K200+K192)</f>
        <v>11363695</v>
      </c>
      <c r="L184" s="359">
        <f t="shared" si="40"/>
        <v>0</v>
      </c>
      <c r="M184" s="254">
        <f>SUM(M195+M185+M200+M192)</f>
        <v>11366622</v>
      </c>
      <c r="N184" s="254">
        <f>SUM(N195+N185+N200+N192)</f>
        <v>11366622</v>
      </c>
      <c r="O184" s="359">
        <f t="shared" si="41"/>
        <v>0</v>
      </c>
    </row>
    <row r="185" spans="1:15" ht="39" x14ac:dyDescent="0.25">
      <c r="A185" s="283" t="s">
        <v>223</v>
      </c>
      <c r="B185" s="320" t="s">
        <v>72</v>
      </c>
      <c r="C185" s="320" t="s">
        <v>65</v>
      </c>
      <c r="D185" s="320" t="s">
        <v>43</v>
      </c>
      <c r="E185" s="321" t="s">
        <v>245</v>
      </c>
      <c r="F185" s="331" t="s">
        <v>8</v>
      </c>
      <c r="G185" s="254">
        <f>SUM(G186+G188+G190)</f>
        <v>9805936</v>
      </c>
      <c r="H185" s="254">
        <f>SUM(H186+H188+H190)</f>
        <v>9910436</v>
      </c>
      <c r="I185" s="204">
        <f t="shared" si="39"/>
        <v>104500</v>
      </c>
      <c r="J185" s="254">
        <f>SUM(J186+J188+J190)</f>
        <v>9919436</v>
      </c>
      <c r="K185" s="254">
        <f>SUM(K186+K188+K190)</f>
        <v>9919436</v>
      </c>
      <c r="L185" s="359">
        <f t="shared" si="40"/>
        <v>0</v>
      </c>
      <c r="M185" s="254">
        <f>SUM(M186+M188+M190)</f>
        <v>9919436</v>
      </c>
      <c r="N185" s="254">
        <f>SUM(N186+N188+N190)</f>
        <v>9919436</v>
      </c>
      <c r="O185" s="359">
        <f t="shared" si="41"/>
        <v>0</v>
      </c>
    </row>
    <row r="186" spans="1:15" ht="43.5" x14ac:dyDescent="0.25">
      <c r="A186" s="309" t="s">
        <v>32</v>
      </c>
      <c r="B186" s="187" t="s">
        <v>72</v>
      </c>
      <c r="C186" s="187" t="s">
        <v>65</v>
      </c>
      <c r="D186" s="307" t="s">
        <v>43</v>
      </c>
      <c r="E186" s="306" t="s">
        <v>245</v>
      </c>
      <c r="F186" s="187" t="s">
        <v>33</v>
      </c>
      <c r="G186" s="219">
        <f>SUM(G187)</f>
        <v>9641956</v>
      </c>
      <c r="H186" s="219">
        <f>SUM(H187)</f>
        <v>9641956</v>
      </c>
      <c r="I186" s="204">
        <f t="shared" si="39"/>
        <v>0</v>
      </c>
      <c r="J186" s="219">
        <f>SUM(J187)</f>
        <v>9754419</v>
      </c>
      <c r="K186" s="219">
        <f>SUM(K187)</f>
        <v>9754419</v>
      </c>
      <c r="L186" s="359">
        <f t="shared" si="40"/>
        <v>0</v>
      </c>
      <c r="M186" s="219">
        <f>SUM(M187)</f>
        <v>9754419</v>
      </c>
      <c r="N186" s="219">
        <f>SUM(N187)</f>
        <v>9754419</v>
      </c>
      <c r="O186" s="359">
        <f t="shared" si="41"/>
        <v>0</v>
      </c>
    </row>
    <row r="187" spans="1:15" x14ac:dyDescent="0.25">
      <c r="A187" s="170" t="s">
        <v>36</v>
      </c>
      <c r="B187" s="187" t="s">
        <v>72</v>
      </c>
      <c r="C187" s="187" t="s">
        <v>65</v>
      </c>
      <c r="D187" s="307" t="s">
        <v>43</v>
      </c>
      <c r="E187" s="306" t="s">
        <v>245</v>
      </c>
      <c r="F187" s="187" t="s">
        <v>37</v>
      </c>
      <c r="G187" s="219">
        <v>9641956</v>
      </c>
      <c r="H187" s="219">
        <v>9641956</v>
      </c>
      <c r="I187" s="204">
        <f t="shared" si="39"/>
        <v>0</v>
      </c>
      <c r="J187" s="219">
        <v>9754419</v>
      </c>
      <c r="K187" s="219">
        <v>9754419</v>
      </c>
      <c r="L187" s="359">
        <f t="shared" si="40"/>
        <v>0</v>
      </c>
      <c r="M187" s="219">
        <v>9754419</v>
      </c>
      <c r="N187" s="219">
        <v>9754419</v>
      </c>
      <c r="O187" s="359">
        <f t="shared" si="41"/>
        <v>0</v>
      </c>
    </row>
    <row r="188" spans="1:15" x14ac:dyDescent="0.25">
      <c r="A188" s="309" t="s">
        <v>12</v>
      </c>
      <c r="B188" s="187" t="s">
        <v>72</v>
      </c>
      <c r="C188" s="187" t="s">
        <v>65</v>
      </c>
      <c r="D188" s="307" t="s">
        <v>43</v>
      </c>
      <c r="E188" s="306" t="s">
        <v>245</v>
      </c>
      <c r="F188" s="187" t="s">
        <v>13</v>
      </c>
      <c r="G188" s="280">
        <f>SUM(G189)</f>
        <v>152480</v>
      </c>
      <c r="H188" s="280">
        <f>SUM(H189)</f>
        <v>256980</v>
      </c>
      <c r="I188" s="240">
        <f t="shared" si="39"/>
        <v>104500</v>
      </c>
      <c r="J188" s="280">
        <f>SUM(J189)</f>
        <v>153517</v>
      </c>
      <c r="K188" s="280">
        <f>SUM(K189)</f>
        <v>153517</v>
      </c>
      <c r="L188" s="359">
        <f t="shared" si="40"/>
        <v>0</v>
      </c>
      <c r="M188" s="280">
        <f>SUM(M189)</f>
        <v>153517</v>
      </c>
      <c r="N188" s="280">
        <f>SUM(N189)</f>
        <v>153517</v>
      </c>
      <c r="O188" s="359">
        <f t="shared" si="41"/>
        <v>0</v>
      </c>
    </row>
    <row r="189" spans="1:15" ht="33.75" x14ac:dyDescent="0.25">
      <c r="A189" s="317" t="s">
        <v>175</v>
      </c>
      <c r="B189" s="187" t="s">
        <v>72</v>
      </c>
      <c r="C189" s="187" t="s">
        <v>65</v>
      </c>
      <c r="D189" s="307" t="s">
        <v>43</v>
      </c>
      <c r="E189" s="306" t="s">
        <v>245</v>
      </c>
      <c r="F189" s="187" t="s">
        <v>15</v>
      </c>
      <c r="G189" s="219">
        <v>152480</v>
      </c>
      <c r="H189" s="219">
        <v>256980</v>
      </c>
      <c r="I189" s="240">
        <f t="shared" si="39"/>
        <v>104500</v>
      </c>
      <c r="J189" s="219">
        <v>153517</v>
      </c>
      <c r="K189" s="219">
        <v>153517</v>
      </c>
      <c r="L189" s="359">
        <f t="shared" si="40"/>
        <v>0</v>
      </c>
      <c r="M189" s="219">
        <v>153517</v>
      </c>
      <c r="N189" s="219">
        <v>153517</v>
      </c>
      <c r="O189" s="359">
        <f t="shared" si="41"/>
        <v>0</v>
      </c>
    </row>
    <row r="190" spans="1:15" x14ac:dyDescent="0.25">
      <c r="A190" s="309" t="s">
        <v>38</v>
      </c>
      <c r="B190" s="187" t="s">
        <v>72</v>
      </c>
      <c r="C190" s="187" t="s">
        <v>65</v>
      </c>
      <c r="D190" s="307" t="s">
        <v>43</v>
      </c>
      <c r="E190" s="306" t="s">
        <v>245</v>
      </c>
      <c r="F190" s="187" t="s">
        <v>39</v>
      </c>
      <c r="G190" s="219">
        <f>SUM(G191)</f>
        <v>11500</v>
      </c>
      <c r="H190" s="219">
        <f>SUM(H191)</f>
        <v>11500</v>
      </c>
      <c r="I190" s="204">
        <f t="shared" si="39"/>
        <v>0</v>
      </c>
      <c r="J190" s="219">
        <f>SUM(J191)</f>
        <v>11500</v>
      </c>
      <c r="K190" s="219">
        <f>SUM(K191)</f>
        <v>11500</v>
      </c>
      <c r="L190" s="359">
        <f t="shared" si="40"/>
        <v>0</v>
      </c>
      <c r="M190" s="219">
        <f>SUM(M191)</f>
        <v>11500</v>
      </c>
      <c r="N190" s="219">
        <f>SUM(N191)</f>
        <v>11500</v>
      </c>
      <c r="O190" s="359">
        <f t="shared" si="41"/>
        <v>0</v>
      </c>
    </row>
    <row r="191" spans="1:15" x14ac:dyDescent="0.25">
      <c r="A191" s="170" t="s">
        <v>161</v>
      </c>
      <c r="B191" s="187" t="s">
        <v>72</v>
      </c>
      <c r="C191" s="187" t="s">
        <v>65</v>
      </c>
      <c r="D191" s="307" t="s">
        <v>43</v>
      </c>
      <c r="E191" s="306" t="s">
        <v>245</v>
      </c>
      <c r="F191" s="187" t="s">
        <v>160</v>
      </c>
      <c r="G191" s="219">
        <v>11500</v>
      </c>
      <c r="H191" s="219">
        <v>11500</v>
      </c>
      <c r="I191" s="204">
        <f t="shared" si="39"/>
        <v>0</v>
      </c>
      <c r="J191" s="219">
        <v>11500</v>
      </c>
      <c r="K191" s="219">
        <v>11500</v>
      </c>
      <c r="L191" s="359">
        <f t="shared" si="40"/>
        <v>0</v>
      </c>
      <c r="M191" s="219">
        <v>11500</v>
      </c>
      <c r="N191" s="219">
        <v>11500</v>
      </c>
      <c r="O191" s="359">
        <f t="shared" si="41"/>
        <v>0</v>
      </c>
    </row>
    <row r="192" spans="1:15" ht="90" x14ac:dyDescent="0.25">
      <c r="A192" s="283" t="s">
        <v>67</v>
      </c>
      <c r="B192" s="187" t="s">
        <v>72</v>
      </c>
      <c r="C192" s="187" t="s">
        <v>65</v>
      </c>
      <c r="D192" s="307" t="s">
        <v>43</v>
      </c>
      <c r="E192" s="306" t="s">
        <v>138</v>
      </c>
      <c r="F192" s="307" t="s">
        <v>8</v>
      </c>
      <c r="G192" s="219">
        <f t="shared" ref="G192:N193" si="46">SUM(G193)</f>
        <v>7200</v>
      </c>
      <c r="H192" s="219">
        <f t="shared" si="46"/>
        <v>7200</v>
      </c>
      <c r="I192" s="240">
        <f t="shared" si="39"/>
        <v>0</v>
      </c>
      <c r="J192" s="219">
        <f t="shared" si="46"/>
        <v>7200</v>
      </c>
      <c r="K192" s="219">
        <f t="shared" si="46"/>
        <v>7200</v>
      </c>
      <c r="L192" s="359">
        <f t="shared" si="40"/>
        <v>0</v>
      </c>
      <c r="M192" s="219">
        <f t="shared" si="46"/>
        <v>7200</v>
      </c>
      <c r="N192" s="219">
        <f t="shared" si="46"/>
        <v>7200</v>
      </c>
      <c r="O192" s="359">
        <f t="shared" si="41"/>
        <v>0</v>
      </c>
    </row>
    <row r="193" spans="1:15" x14ac:dyDescent="0.25">
      <c r="A193" s="170" t="s">
        <v>52</v>
      </c>
      <c r="B193" s="187" t="s">
        <v>72</v>
      </c>
      <c r="C193" s="187" t="s">
        <v>65</v>
      </c>
      <c r="D193" s="307" t="s">
        <v>43</v>
      </c>
      <c r="E193" s="306" t="s">
        <v>138</v>
      </c>
      <c r="F193" s="187" t="s">
        <v>53</v>
      </c>
      <c r="G193" s="219">
        <f t="shared" si="46"/>
        <v>7200</v>
      </c>
      <c r="H193" s="219">
        <f t="shared" si="46"/>
        <v>7200</v>
      </c>
      <c r="I193" s="240">
        <f t="shared" si="39"/>
        <v>0</v>
      </c>
      <c r="J193" s="219">
        <f t="shared" si="46"/>
        <v>7200</v>
      </c>
      <c r="K193" s="219">
        <f t="shared" si="46"/>
        <v>7200</v>
      </c>
      <c r="L193" s="359">
        <f t="shared" si="40"/>
        <v>0</v>
      </c>
      <c r="M193" s="219">
        <f t="shared" si="46"/>
        <v>7200</v>
      </c>
      <c r="N193" s="219">
        <f t="shared" si="46"/>
        <v>7200</v>
      </c>
      <c r="O193" s="359">
        <f t="shared" si="41"/>
        <v>0</v>
      </c>
    </row>
    <row r="194" spans="1:15" x14ac:dyDescent="0.25">
      <c r="A194" s="170" t="s">
        <v>164</v>
      </c>
      <c r="B194" s="187" t="s">
        <v>72</v>
      </c>
      <c r="C194" s="187" t="s">
        <v>65</v>
      </c>
      <c r="D194" s="307" t="s">
        <v>43</v>
      </c>
      <c r="E194" s="306" t="s">
        <v>138</v>
      </c>
      <c r="F194" s="187" t="s">
        <v>163</v>
      </c>
      <c r="G194" s="219">
        <v>7200</v>
      </c>
      <c r="H194" s="219">
        <v>7200</v>
      </c>
      <c r="I194" s="240">
        <f t="shared" si="39"/>
        <v>0</v>
      </c>
      <c r="J194" s="219">
        <v>7200</v>
      </c>
      <c r="K194" s="219">
        <v>7200</v>
      </c>
      <c r="L194" s="359">
        <f t="shared" si="40"/>
        <v>0</v>
      </c>
      <c r="M194" s="219">
        <v>7200</v>
      </c>
      <c r="N194" s="219">
        <v>7200</v>
      </c>
      <c r="O194" s="359">
        <f t="shared" si="41"/>
        <v>0</v>
      </c>
    </row>
    <row r="195" spans="1:15" ht="24.75" x14ac:dyDescent="0.25">
      <c r="A195" s="349" t="s">
        <v>31</v>
      </c>
      <c r="B195" s="320" t="s">
        <v>72</v>
      </c>
      <c r="C195" s="320" t="s">
        <v>65</v>
      </c>
      <c r="D195" s="320" t="s">
        <v>43</v>
      </c>
      <c r="E195" s="321" t="s">
        <v>246</v>
      </c>
      <c r="F195" s="320" t="s">
        <v>8</v>
      </c>
      <c r="G195" s="254">
        <f>SUM(G196+G198)</f>
        <v>1386691</v>
      </c>
      <c r="H195" s="254">
        <f>SUM(H196+H198)</f>
        <v>1393691</v>
      </c>
      <c r="I195" s="204">
        <f t="shared" si="39"/>
        <v>7000</v>
      </c>
      <c r="J195" s="254">
        <f>SUM(J196+J198)</f>
        <v>1437059</v>
      </c>
      <c r="K195" s="254">
        <f>SUM(K196+K198)</f>
        <v>1437059</v>
      </c>
      <c r="L195" s="359">
        <f t="shared" si="40"/>
        <v>0</v>
      </c>
      <c r="M195" s="254">
        <f>SUM(M196+M198)</f>
        <v>1439986</v>
      </c>
      <c r="N195" s="254">
        <f>SUM(N196+N198)</f>
        <v>1439986</v>
      </c>
      <c r="O195" s="359">
        <f t="shared" si="41"/>
        <v>0</v>
      </c>
    </row>
    <row r="196" spans="1:15" ht="43.5" x14ac:dyDescent="0.25">
      <c r="A196" s="309" t="s">
        <v>32</v>
      </c>
      <c r="B196" s="187" t="s">
        <v>72</v>
      </c>
      <c r="C196" s="187" t="s">
        <v>65</v>
      </c>
      <c r="D196" s="187" t="s">
        <v>43</v>
      </c>
      <c r="E196" s="188" t="s">
        <v>246</v>
      </c>
      <c r="F196" s="187" t="s">
        <v>33</v>
      </c>
      <c r="G196" s="219">
        <f>SUM(G197)</f>
        <v>1118739</v>
      </c>
      <c r="H196" s="219">
        <f>SUM(H197)</f>
        <v>1118739</v>
      </c>
      <c r="I196" s="204">
        <f t="shared" si="39"/>
        <v>0</v>
      </c>
      <c r="J196" s="219">
        <f>SUM(J197)</f>
        <v>1165398</v>
      </c>
      <c r="K196" s="219">
        <f>SUM(K197)</f>
        <v>1165398</v>
      </c>
      <c r="L196" s="359">
        <f t="shared" si="40"/>
        <v>0</v>
      </c>
      <c r="M196" s="219">
        <f>SUM(M197)</f>
        <v>1165398</v>
      </c>
      <c r="N196" s="219">
        <f>SUM(N197)</f>
        <v>1165398</v>
      </c>
      <c r="O196" s="359">
        <f t="shared" si="41"/>
        <v>0</v>
      </c>
    </row>
    <row r="197" spans="1:15" x14ac:dyDescent="0.25">
      <c r="A197" s="170" t="s">
        <v>34</v>
      </c>
      <c r="B197" s="187" t="s">
        <v>72</v>
      </c>
      <c r="C197" s="187" t="s">
        <v>65</v>
      </c>
      <c r="D197" s="187" t="s">
        <v>43</v>
      </c>
      <c r="E197" s="188" t="s">
        <v>246</v>
      </c>
      <c r="F197" s="187" t="s">
        <v>35</v>
      </c>
      <c r="G197" s="219">
        <v>1118739</v>
      </c>
      <c r="H197" s="219">
        <v>1118739</v>
      </c>
      <c r="I197" s="240">
        <f t="shared" si="39"/>
        <v>0</v>
      </c>
      <c r="J197" s="219">
        <v>1165398</v>
      </c>
      <c r="K197" s="219">
        <v>1165398</v>
      </c>
      <c r="L197" s="359">
        <f t="shared" si="40"/>
        <v>0</v>
      </c>
      <c r="M197" s="219">
        <v>1165398</v>
      </c>
      <c r="N197" s="219">
        <v>1165398</v>
      </c>
      <c r="O197" s="359">
        <f t="shared" si="41"/>
        <v>0</v>
      </c>
    </row>
    <row r="198" spans="1:15" x14ac:dyDescent="0.25">
      <c r="A198" s="309" t="s">
        <v>12</v>
      </c>
      <c r="B198" s="187" t="s">
        <v>72</v>
      </c>
      <c r="C198" s="187" t="s">
        <v>65</v>
      </c>
      <c r="D198" s="187" t="s">
        <v>43</v>
      </c>
      <c r="E198" s="188" t="s">
        <v>246</v>
      </c>
      <c r="F198" s="187" t="s">
        <v>13</v>
      </c>
      <c r="G198" s="219">
        <f>SUM(G199)</f>
        <v>267952</v>
      </c>
      <c r="H198" s="219">
        <f>SUM(H199)</f>
        <v>274952</v>
      </c>
      <c r="I198" s="240">
        <f t="shared" si="39"/>
        <v>7000</v>
      </c>
      <c r="J198" s="219">
        <f>SUM(J199)</f>
        <v>271661</v>
      </c>
      <c r="K198" s="219">
        <f>SUM(K199)</f>
        <v>271661</v>
      </c>
      <c r="L198" s="359">
        <f t="shared" si="40"/>
        <v>0</v>
      </c>
      <c r="M198" s="219">
        <f>SUM(M199)</f>
        <v>274588</v>
      </c>
      <c r="N198" s="219">
        <f>SUM(N199)</f>
        <v>274588</v>
      </c>
      <c r="O198" s="359">
        <f t="shared" si="41"/>
        <v>0</v>
      </c>
    </row>
    <row r="199" spans="1:15" ht="33.75" x14ac:dyDescent="0.25">
      <c r="A199" s="317" t="s">
        <v>175</v>
      </c>
      <c r="B199" s="187" t="s">
        <v>72</v>
      </c>
      <c r="C199" s="187" t="s">
        <v>65</v>
      </c>
      <c r="D199" s="187" t="s">
        <v>43</v>
      </c>
      <c r="E199" s="188" t="s">
        <v>246</v>
      </c>
      <c r="F199" s="187" t="s">
        <v>15</v>
      </c>
      <c r="G199" s="219">
        <v>267952</v>
      </c>
      <c r="H199" s="219">
        <v>274952</v>
      </c>
      <c r="I199" s="240">
        <f t="shared" si="39"/>
        <v>7000</v>
      </c>
      <c r="J199" s="219">
        <v>271661</v>
      </c>
      <c r="K199" s="219">
        <v>271661</v>
      </c>
      <c r="L199" s="359">
        <f t="shared" si="40"/>
        <v>0</v>
      </c>
      <c r="M199" s="219">
        <v>274588</v>
      </c>
      <c r="N199" s="219">
        <v>274588</v>
      </c>
      <c r="O199" s="359">
        <f t="shared" si="41"/>
        <v>0</v>
      </c>
    </row>
    <row r="200" spans="1:15" x14ac:dyDescent="0.25">
      <c r="A200" s="334" t="s">
        <v>247</v>
      </c>
      <c r="B200" s="319">
        <v>926</v>
      </c>
      <c r="C200" s="320" t="s">
        <v>65</v>
      </c>
      <c r="D200" s="321" t="s">
        <v>43</v>
      </c>
      <c r="E200" s="321" t="s">
        <v>248</v>
      </c>
      <c r="F200" s="331" t="s">
        <v>8</v>
      </c>
      <c r="G200" s="254">
        <f>SUM(G201)</f>
        <v>100000</v>
      </c>
      <c r="H200" s="254">
        <f>SUM(H201)</f>
        <v>100000</v>
      </c>
      <c r="I200" s="204">
        <f t="shared" si="39"/>
        <v>0</v>
      </c>
      <c r="J200" s="254">
        <f>SUM(J201)</f>
        <v>0</v>
      </c>
      <c r="K200" s="254">
        <f>SUM(K201)</f>
        <v>0</v>
      </c>
      <c r="L200" s="359">
        <f t="shared" si="40"/>
        <v>0</v>
      </c>
      <c r="M200" s="254">
        <f>SUM(M201)</f>
        <v>0</v>
      </c>
      <c r="N200" s="254">
        <f>SUM(N201)</f>
        <v>0</v>
      </c>
      <c r="O200" s="359">
        <f t="shared" si="41"/>
        <v>0</v>
      </c>
    </row>
    <row r="201" spans="1:15" x14ac:dyDescent="0.25">
      <c r="A201" s="309" t="s">
        <v>12</v>
      </c>
      <c r="B201" s="13">
        <v>926</v>
      </c>
      <c r="C201" s="187" t="s">
        <v>65</v>
      </c>
      <c r="D201" s="188" t="s">
        <v>43</v>
      </c>
      <c r="E201" s="306" t="s">
        <v>248</v>
      </c>
      <c r="F201" s="187" t="s">
        <v>13</v>
      </c>
      <c r="G201" s="219">
        <f>SUM(G202:G202)</f>
        <v>100000</v>
      </c>
      <c r="H201" s="219">
        <f>SUM(H202:H202)</f>
        <v>100000</v>
      </c>
      <c r="I201" s="204">
        <f t="shared" si="39"/>
        <v>0</v>
      </c>
      <c r="J201" s="219">
        <f>SUM(J202:J202)</f>
        <v>0</v>
      </c>
      <c r="K201" s="219">
        <f>SUM(K202:K202)</f>
        <v>0</v>
      </c>
      <c r="L201" s="359">
        <f t="shared" si="40"/>
        <v>0</v>
      </c>
      <c r="M201" s="219">
        <f>SUM(M202:M202)</f>
        <v>0</v>
      </c>
      <c r="N201" s="219">
        <f>SUM(N202:N202)</f>
        <v>0</v>
      </c>
      <c r="O201" s="359">
        <f t="shared" si="41"/>
        <v>0</v>
      </c>
    </row>
    <row r="202" spans="1:15" ht="23.25" x14ac:dyDescent="0.25">
      <c r="A202" s="170" t="s">
        <v>181</v>
      </c>
      <c r="B202" s="13">
        <v>926</v>
      </c>
      <c r="C202" s="187" t="s">
        <v>65</v>
      </c>
      <c r="D202" s="188" t="s">
        <v>43</v>
      </c>
      <c r="E202" s="306" t="s">
        <v>248</v>
      </c>
      <c r="F202" s="187" t="s">
        <v>15</v>
      </c>
      <c r="G202" s="219">
        <v>100000</v>
      </c>
      <c r="H202" s="219">
        <v>100000</v>
      </c>
      <c r="I202" s="204">
        <f t="shared" si="39"/>
        <v>0</v>
      </c>
      <c r="J202" s="219">
        <v>0</v>
      </c>
      <c r="K202" s="219">
        <v>0</v>
      </c>
      <c r="L202" s="359">
        <f t="shared" si="40"/>
        <v>0</v>
      </c>
      <c r="M202" s="219">
        <v>0</v>
      </c>
      <c r="N202" s="219">
        <v>0</v>
      </c>
      <c r="O202" s="359">
        <f t="shared" si="41"/>
        <v>0</v>
      </c>
    </row>
    <row r="203" spans="1:15" ht="23.45" customHeight="1" x14ac:dyDescent="0.25">
      <c r="A203" s="350" t="s">
        <v>76</v>
      </c>
      <c r="B203" s="319">
        <v>927</v>
      </c>
      <c r="C203" s="320" t="s">
        <v>7</v>
      </c>
      <c r="D203" s="321" t="s">
        <v>7</v>
      </c>
      <c r="E203" s="321" t="s">
        <v>131</v>
      </c>
      <c r="F203" s="321" t="s">
        <v>8</v>
      </c>
      <c r="G203" s="254">
        <f>SUM(G204+G260+G272+G308+G350+G376+G419+G255)</f>
        <v>114528045.43000001</v>
      </c>
      <c r="H203" s="254">
        <f>SUM(H204+H260+H272+H308+H350+H376+H419+H255)</f>
        <v>114901517.43000001</v>
      </c>
      <c r="I203" s="204">
        <f t="shared" si="39"/>
        <v>373472</v>
      </c>
      <c r="J203" s="254">
        <f>SUM(J204+J260+J272+J308+J350+J376+J419+J255)</f>
        <v>122334743.52000001</v>
      </c>
      <c r="K203" s="254">
        <f>SUM(K204+K260+K272+K308+K350+K376+K419+K255)</f>
        <v>122334743.52000001</v>
      </c>
      <c r="L203" s="359">
        <f t="shared" si="40"/>
        <v>0</v>
      </c>
      <c r="M203" s="254">
        <f>SUM(M204+M260+M272+M308+M350+M376+M419+M255)</f>
        <v>88436249.879999995</v>
      </c>
      <c r="N203" s="254">
        <f>SUM(N204+N260+N272+N308+N350+N376+N419+N255)</f>
        <v>104436249.88</v>
      </c>
      <c r="O203" s="359">
        <f t="shared" si="41"/>
        <v>16000000</v>
      </c>
    </row>
    <row r="204" spans="1:15" ht="15.75" x14ac:dyDescent="0.25">
      <c r="A204" s="339" t="s">
        <v>47</v>
      </c>
      <c r="B204" s="319">
        <v>927</v>
      </c>
      <c r="C204" s="320" t="s">
        <v>22</v>
      </c>
      <c r="D204" s="321" t="s">
        <v>7</v>
      </c>
      <c r="E204" s="321" t="s">
        <v>131</v>
      </c>
      <c r="F204" s="321" t="s">
        <v>8</v>
      </c>
      <c r="G204" s="254">
        <f>SUM(G205+G223+G227+G219)</f>
        <v>35506215</v>
      </c>
      <c r="H204" s="254">
        <f>SUM(H205+H223+H227+H219)</f>
        <v>35830215</v>
      </c>
      <c r="I204" s="204">
        <f t="shared" si="39"/>
        <v>324000</v>
      </c>
      <c r="J204" s="254">
        <f>SUM(J205+J223+J227+J219)</f>
        <v>30887836.82</v>
      </c>
      <c r="K204" s="254">
        <f>SUM(K205+K223+K227+K219)</f>
        <v>30887836.82</v>
      </c>
      <c r="L204" s="359">
        <f t="shared" si="40"/>
        <v>0</v>
      </c>
      <c r="M204" s="254">
        <f>SUM(M205+M223+M227+M219)</f>
        <v>30404720.82</v>
      </c>
      <c r="N204" s="254">
        <f>SUM(N205+N223+N227+N219)</f>
        <v>30404720.82</v>
      </c>
      <c r="O204" s="359">
        <f t="shared" si="41"/>
        <v>0</v>
      </c>
    </row>
    <row r="205" spans="1:15" ht="51.75" x14ac:dyDescent="0.25">
      <c r="A205" s="318" t="s">
        <v>205</v>
      </c>
      <c r="B205" s="324">
        <v>927</v>
      </c>
      <c r="C205" s="314" t="s">
        <v>22</v>
      </c>
      <c r="D205" s="316" t="s">
        <v>43</v>
      </c>
      <c r="E205" s="316" t="s">
        <v>131</v>
      </c>
      <c r="F205" s="315" t="s">
        <v>8</v>
      </c>
      <c r="G205" s="254">
        <f>SUM(G206+G209+G216)</f>
        <v>26292197</v>
      </c>
      <c r="H205" s="254">
        <f>SUM(H206+H209+H216)</f>
        <v>26292197</v>
      </c>
      <c r="I205" s="204">
        <f t="shared" si="39"/>
        <v>0</v>
      </c>
      <c r="J205" s="254">
        <f>SUM(J206+J209+J216)</f>
        <v>25909487.82</v>
      </c>
      <c r="K205" s="254">
        <f>SUM(K206+K209+K216)</f>
        <v>25909487.82</v>
      </c>
      <c r="L205" s="359">
        <f t="shared" si="40"/>
        <v>0</v>
      </c>
      <c r="M205" s="254">
        <f t="shared" ref="M205:N205" si="47">SUM(M206+M209)</f>
        <v>25409487.82</v>
      </c>
      <c r="N205" s="254">
        <f t="shared" si="47"/>
        <v>25409487.82</v>
      </c>
      <c r="O205" s="359">
        <f t="shared" si="41"/>
        <v>0</v>
      </c>
    </row>
    <row r="206" spans="1:15" ht="39" x14ac:dyDescent="0.25">
      <c r="A206" s="248" t="s">
        <v>250</v>
      </c>
      <c r="B206" s="324">
        <v>927</v>
      </c>
      <c r="C206" s="314" t="s">
        <v>22</v>
      </c>
      <c r="D206" s="316" t="s">
        <v>43</v>
      </c>
      <c r="E206" s="316" t="s">
        <v>251</v>
      </c>
      <c r="F206" s="314" t="s">
        <v>8</v>
      </c>
      <c r="G206" s="254">
        <f t="shared" ref="G206:N207" si="48">SUM(G207)</f>
        <v>1257419</v>
      </c>
      <c r="H206" s="254">
        <f t="shared" si="48"/>
        <v>1257419</v>
      </c>
      <c r="I206" s="204">
        <f t="shared" si="39"/>
        <v>0</v>
      </c>
      <c r="J206" s="254">
        <f t="shared" si="48"/>
        <v>1257419</v>
      </c>
      <c r="K206" s="254">
        <f t="shared" si="48"/>
        <v>1257419</v>
      </c>
      <c r="L206" s="359">
        <f t="shared" si="40"/>
        <v>0</v>
      </c>
      <c r="M206" s="254">
        <f t="shared" si="48"/>
        <v>1257419</v>
      </c>
      <c r="N206" s="254">
        <f t="shared" si="48"/>
        <v>1257419</v>
      </c>
      <c r="O206" s="359">
        <f t="shared" si="41"/>
        <v>0</v>
      </c>
    </row>
    <row r="207" spans="1:15" ht="39.6" customHeight="1" x14ac:dyDescent="0.25">
      <c r="A207" s="309" t="s">
        <v>32</v>
      </c>
      <c r="B207" s="13">
        <v>927</v>
      </c>
      <c r="C207" s="187" t="s">
        <v>22</v>
      </c>
      <c r="D207" s="188" t="s">
        <v>43</v>
      </c>
      <c r="E207" s="306" t="s">
        <v>251</v>
      </c>
      <c r="F207" s="187" t="s">
        <v>33</v>
      </c>
      <c r="G207" s="219">
        <f t="shared" si="48"/>
        <v>1257419</v>
      </c>
      <c r="H207" s="219">
        <f t="shared" si="48"/>
        <v>1257419</v>
      </c>
      <c r="I207" s="204">
        <f t="shared" si="39"/>
        <v>0</v>
      </c>
      <c r="J207" s="219">
        <f t="shared" si="48"/>
        <v>1257419</v>
      </c>
      <c r="K207" s="219">
        <f t="shared" si="48"/>
        <v>1257419</v>
      </c>
      <c r="L207" s="359">
        <f t="shared" si="40"/>
        <v>0</v>
      </c>
      <c r="M207" s="219">
        <f t="shared" si="48"/>
        <v>1257419</v>
      </c>
      <c r="N207" s="219">
        <f t="shared" si="48"/>
        <v>1257419</v>
      </c>
      <c r="O207" s="359">
        <f t="shared" si="41"/>
        <v>0</v>
      </c>
    </row>
    <row r="208" spans="1:15" x14ac:dyDescent="0.25">
      <c r="A208" s="170" t="s">
        <v>34</v>
      </c>
      <c r="B208" s="13">
        <v>927</v>
      </c>
      <c r="C208" s="187" t="s">
        <v>22</v>
      </c>
      <c r="D208" s="188" t="s">
        <v>43</v>
      </c>
      <c r="E208" s="306" t="s">
        <v>251</v>
      </c>
      <c r="F208" s="187" t="s">
        <v>35</v>
      </c>
      <c r="G208" s="219">
        <v>1257419</v>
      </c>
      <c r="H208" s="219">
        <v>1257419</v>
      </c>
      <c r="I208" s="204">
        <f t="shared" si="39"/>
        <v>0</v>
      </c>
      <c r="J208" s="219">
        <v>1257419</v>
      </c>
      <c r="K208" s="219">
        <v>1257419</v>
      </c>
      <c r="L208" s="359">
        <f t="shared" si="40"/>
        <v>0</v>
      </c>
      <c r="M208" s="219">
        <v>1257419</v>
      </c>
      <c r="N208" s="219">
        <v>1257419</v>
      </c>
      <c r="O208" s="359">
        <f t="shared" si="41"/>
        <v>0</v>
      </c>
    </row>
    <row r="209" spans="1:15" ht="26.25" x14ac:dyDescent="0.25">
      <c r="A209" s="248" t="s">
        <v>31</v>
      </c>
      <c r="B209" s="324">
        <v>927</v>
      </c>
      <c r="C209" s="314" t="s">
        <v>22</v>
      </c>
      <c r="D209" s="316" t="s">
        <v>43</v>
      </c>
      <c r="E209" s="316" t="s">
        <v>252</v>
      </c>
      <c r="F209" s="315" t="s">
        <v>8</v>
      </c>
      <c r="G209" s="254">
        <f>SUM(G210+G212+G214)</f>
        <v>25013258</v>
      </c>
      <c r="H209" s="254">
        <f>SUM(H210+H212+H214)</f>
        <v>25013258</v>
      </c>
      <c r="I209" s="204">
        <f t="shared" si="39"/>
        <v>0</v>
      </c>
      <c r="J209" s="254">
        <f>SUM(J210+J212+J214)</f>
        <v>24652068.82</v>
      </c>
      <c r="K209" s="254">
        <f>SUM(K210+K212+K214)</f>
        <v>24652068.82</v>
      </c>
      <c r="L209" s="359">
        <f t="shared" si="40"/>
        <v>0</v>
      </c>
      <c r="M209" s="254">
        <f>SUM(M210+M212+M214)</f>
        <v>24152068.82</v>
      </c>
      <c r="N209" s="254">
        <f>SUM(N210+N212+N214)</f>
        <v>24152068.82</v>
      </c>
      <c r="O209" s="359">
        <f t="shared" si="41"/>
        <v>0</v>
      </c>
    </row>
    <row r="210" spans="1:15" ht="40.15" customHeight="1" x14ac:dyDescent="0.25">
      <c r="A210" s="309" t="s">
        <v>32</v>
      </c>
      <c r="B210" s="13">
        <v>927</v>
      </c>
      <c r="C210" s="187" t="s">
        <v>22</v>
      </c>
      <c r="D210" s="188" t="s">
        <v>43</v>
      </c>
      <c r="E210" s="306" t="s">
        <v>252</v>
      </c>
      <c r="F210" s="187" t="s">
        <v>33</v>
      </c>
      <c r="G210" s="219">
        <f>SUM(G211)</f>
        <v>18677083</v>
      </c>
      <c r="H210" s="219">
        <f>SUM(H211)</f>
        <v>18677083</v>
      </c>
      <c r="I210" s="204">
        <f t="shared" si="39"/>
        <v>0</v>
      </c>
      <c r="J210" s="219">
        <f>SUM(J211)</f>
        <v>18677083</v>
      </c>
      <c r="K210" s="219">
        <f>SUM(K211)</f>
        <v>18677083</v>
      </c>
      <c r="L210" s="359">
        <f t="shared" si="40"/>
        <v>0</v>
      </c>
      <c r="M210" s="219">
        <f>SUM(M211)</f>
        <v>18677083</v>
      </c>
      <c r="N210" s="219">
        <f>SUM(N211)</f>
        <v>18677083</v>
      </c>
      <c r="O210" s="359">
        <f t="shared" si="41"/>
        <v>0</v>
      </c>
    </row>
    <row r="211" spans="1:15" x14ac:dyDescent="0.25">
      <c r="A211" s="170" t="s">
        <v>34</v>
      </c>
      <c r="B211" s="13">
        <v>927</v>
      </c>
      <c r="C211" s="187" t="s">
        <v>22</v>
      </c>
      <c r="D211" s="188" t="s">
        <v>43</v>
      </c>
      <c r="E211" s="306" t="s">
        <v>252</v>
      </c>
      <c r="F211" s="187" t="s">
        <v>35</v>
      </c>
      <c r="G211" s="219">
        <v>18677083</v>
      </c>
      <c r="H211" s="219">
        <v>18677083</v>
      </c>
      <c r="I211" s="204">
        <f t="shared" si="39"/>
        <v>0</v>
      </c>
      <c r="J211" s="219">
        <v>18677083</v>
      </c>
      <c r="K211" s="219">
        <v>18677083</v>
      </c>
      <c r="L211" s="359">
        <f t="shared" si="40"/>
        <v>0</v>
      </c>
      <c r="M211" s="219">
        <v>18677083</v>
      </c>
      <c r="N211" s="219">
        <v>18677083</v>
      </c>
      <c r="O211" s="359">
        <f t="shared" si="41"/>
        <v>0</v>
      </c>
    </row>
    <row r="212" spans="1:15" x14ac:dyDescent="0.25">
      <c r="A212" s="309" t="s">
        <v>12</v>
      </c>
      <c r="B212" s="13">
        <v>927</v>
      </c>
      <c r="C212" s="187" t="s">
        <v>22</v>
      </c>
      <c r="D212" s="188" t="s">
        <v>43</v>
      </c>
      <c r="E212" s="306" t="s">
        <v>252</v>
      </c>
      <c r="F212" s="187" t="s">
        <v>13</v>
      </c>
      <c r="G212" s="219">
        <f>SUM(G213)</f>
        <v>5835175</v>
      </c>
      <c r="H212" s="219">
        <f>SUM(H213)</f>
        <v>5835175</v>
      </c>
      <c r="I212" s="240">
        <f t="shared" si="39"/>
        <v>0</v>
      </c>
      <c r="J212" s="219">
        <f>SUM(J213)</f>
        <v>5493985.8200000003</v>
      </c>
      <c r="K212" s="219">
        <f>SUM(K213)</f>
        <v>5493985.8200000003</v>
      </c>
      <c r="L212" s="359">
        <f t="shared" si="40"/>
        <v>0</v>
      </c>
      <c r="M212" s="219">
        <f>SUM(M213)</f>
        <v>4993985.82</v>
      </c>
      <c r="N212" s="219">
        <f>SUM(N213)</f>
        <v>4993985.82</v>
      </c>
      <c r="O212" s="359">
        <f t="shared" si="41"/>
        <v>0</v>
      </c>
    </row>
    <row r="213" spans="1:15" ht="33.75" x14ac:dyDescent="0.25">
      <c r="A213" s="317" t="s">
        <v>175</v>
      </c>
      <c r="B213" s="13">
        <v>927</v>
      </c>
      <c r="C213" s="187" t="s">
        <v>22</v>
      </c>
      <c r="D213" s="188" t="s">
        <v>43</v>
      </c>
      <c r="E213" s="306" t="s">
        <v>252</v>
      </c>
      <c r="F213" s="187" t="s">
        <v>15</v>
      </c>
      <c r="G213" s="219">
        <v>5835175</v>
      </c>
      <c r="H213" s="219">
        <v>5835175</v>
      </c>
      <c r="I213" s="240">
        <f t="shared" si="39"/>
        <v>0</v>
      </c>
      <c r="J213" s="219">
        <v>5493985.8200000003</v>
      </c>
      <c r="K213" s="219">
        <v>5493985.8200000003</v>
      </c>
      <c r="L213" s="359">
        <f t="shared" si="40"/>
        <v>0</v>
      </c>
      <c r="M213" s="219">
        <v>4993985.82</v>
      </c>
      <c r="N213" s="219">
        <v>4993985.82</v>
      </c>
      <c r="O213" s="359">
        <f t="shared" si="41"/>
        <v>0</v>
      </c>
    </row>
    <row r="214" spans="1:15" x14ac:dyDescent="0.25">
      <c r="A214" s="309" t="s">
        <v>38</v>
      </c>
      <c r="B214" s="13">
        <v>927</v>
      </c>
      <c r="C214" s="187" t="s">
        <v>22</v>
      </c>
      <c r="D214" s="188" t="s">
        <v>43</v>
      </c>
      <c r="E214" s="306" t="s">
        <v>252</v>
      </c>
      <c r="F214" s="187" t="s">
        <v>39</v>
      </c>
      <c r="G214" s="219">
        <f>SUM(G215)</f>
        <v>501000</v>
      </c>
      <c r="H214" s="219">
        <f>SUM(H215)</f>
        <v>501000</v>
      </c>
      <c r="I214" s="240">
        <f t="shared" si="39"/>
        <v>0</v>
      </c>
      <c r="J214" s="219">
        <f>SUM(J215)</f>
        <v>481000</v>
      </c>
      <c r="K214" s="219">
        <f>SUM(K215)</f>
        <v>481000</v>
      </c>
      <c r="L214" s="359">
        <f t="shared" si="40"/>
        <v>0</v>
      </c>
      <c r="M214" s="219">
        <f>SUM(M215)</f>
        <v>481000</v>
      </c>
      <c r="N214" s="219">
        <f>SUM(N215)</f>
        <v>481000</v>
      </c>
      <c r="O214" s="359">
        <f t="shared" si="41"/>
        <v>0</v>
      </c>
    </row>
    <row r="215" spans="1:15" x14ac:dyDescent="0.25">
      <c r="A215" s="170" t="s">
        <v>161</v>
      </c>
      <c r="B215" s="13">
        <v>927</v>
      </c>
      <c r="C215" s="187" t="s">
        <v>22</v>
      </c>
      <c r="D215" s="188" t="s">
        <v>43</v>
      </c>
      <c r="E215" s="306" t="s">
        <v>252</v>
      </c>
      <c r="F215" s="187" t="s">
        <v>160</v>
      </c>
      <c r="G215" s="219">
        <v>501000</v>
      </c>
      <c r="H215" s="219">
        <v>501000</v>
      </c>
      <c r="I215" s="240">
        <f t="shared" si="39"/>
        <v>0</v>
      </c>
      <c r="J215" s="219">
        <v>481000</v>
      </c>
      <c r="K215" s="219">
        <v>481000</v>
      </c>
      <c r="L215" s="359">
        <f t="shared" si="40"/>
        <v>0</v>
      </c>
      <c r="M215" s="219">
        <v>481000</v>
      </c>
      <c r="N215" s="219">
        <v>481000</v>
      </c>
      <c r="O215" s="359">
        <f t="shared" si="41"/>
        <v>0</v>
      </c>
    </row>
    <row r="216" spans="1:15" ht="64.5" x14ac:dyDescent="0.25">
      <c r="A216" s="248" t="s">
        <v>353</v>
      </c>
      <c r="B216" s="324">
        <v>927</v>
      </c>
      <c r="C216" s="314" t="s">
        <v>22</v>
      </c>
      <c r="D216" s="316" t="s">
        <v>43</v>
      </c>
      <c r="E216" s="316" t="s">
        <v>354</v>
      </c>
      <c r="F216" s="315" t="s">
        <v>8</v>
      </c>
      <c r="G216" s="254">
        <f>SUM(G217)</f>
        <v>21520</v>
      </c>
      <c r="H216" s="254">
        <f>SUM(H217)</f>
        <v>21520</v>
      </c>
      <c r="I216" s="204">
        <f t="shared" si="39"/>
        <v>0</v>
      </c>
      <c r="J216" s="254">
        <f t="shared" ref="J216:K216" si="49">SUM(J217)</f>
        <v>0</v>
      </c>
      <c r="K216" s="254">
        <f t="shared" si="49"/>
        <v>0</v>
      </c>
      <c r="L216" s="359">
        <f t="shared" si="40"/>
        <v>0</v>
      </c>
      <c r="M216" s="219"/>
      <c r="N216" s="219"/>
      <c r="O216" s="359">
        <f t="shared" si="41"/>
        <v>0</v>
      </c>
    </row>
    <row r="217" spans="1:15" ht="46.5" customHeight="1" x14ac:dyDescent="0.25">
      <c r="A217" s="309" t="s">
        <v>32</v>
      </c>
      <c r="B217" s="13">
        <v>927</v>
      </c>
      <c r="C217" s="187" t="s">
        <v>22</v>
      </c>
      <c r="D217" s="188" t="s">
        <v>43</v>
      </c>
      <c r="E217" s="306" t="s">
        <v>354</v>
      </c>
      <c r="F217" s="187" t="s">
        <v>33</v>
      </c>
      <c r="G217" s="219">
        <f>SUM(G218)</f>
        <v>21520</v>
      </c>
      <c r="H217" s="219">
        <f>SUM(H218)</f>
        <v>21520</v>
      </c>
      <c r="I217" s="204">
        <f t="shared" si="39"/>
        <v>0</v>
      </c>
      <c r="J217" s="219">
        <f>SUM(J218)</f>
        <v>0</v>
      </c>
      <c r="K217" s="219">
        <f>SUM(K218)</f>
        <v>0</v>
      </c>
      <c r="L217" s="359">
        <f t="shared" si="40"/>
        <v>0</v>
      </c>
      <c r="M217" s="219"/>
      <c r="N217" s="219"/>
      <c r="O217" s="359">
        <f t="shared" si="41"/>
        <v>0</v>
      </c>
    </row>
    <row r="218" spans="1:15" x14ac:dyDescent="0.25">
      <c r="A218" s="170" t="s">
        <v>34</v>
      </c>
      <c r="B218" s="13">
        <v>927</v>
      </c>
      <c r="C218" s="187" t="s">
        <v>22</v>
      </c>
      <c r="D218" s="188" t="s">
        <v>43</v>
      </c>
      <c r="E218" s="306" t="s">
        <v>354</v>
      </c>
      <c r="F218" s="187" t="s">
        <v>35</v>
      </c>
      <c r="G218" s="219">
        <v>21520</v>
      </c>
      <c r="H218" s="219">
        <v>21520</v>
      </c>
      <c r="I218" s="204">
        <f t="shared" si="39"/>
        <v>0</v>
      </c>
      <c r="J218" s="219">
        <v>0</v>
      </c>
      <c r="K218" s="219">
        <v>0</v>
      </c>
      <c r="L218" s="359">
        <f t="shared" si="40"/>
        <v>0</v>
      </c>
      <c r="M218" s="219"/>
      <c r="N218" s="219"/>
      <c r="O218" s="359">
        <f t="shared" si="41"/>
        <v>0</v>
      </c>
    </row>
    <row r="219" spans="1:15" x14ac:dyDescent="0.25">
      <c r="A219" s="351" t="s">
        <v>292</v>
      </c>
      <c r="B219" s="324">
        <v>927</v>
      </c>
      <c r="C219" s="314" t="s">
        <v>22</v>
      </c>
      <c r="D219" s="316" t="s">
        <v>62</v>
      </c>
      <c r="E219" s="316" t="s">
        <v>131</v>
      </c>
      <c r="F219" s="315" t="s">
        <v>8</v>
      </c>
      <c r="G219" s="254">
        <f t="shared" ref="G219:N221" si="50">SUM(G220)</f>
        <v>9960</v>
      </c>
      <c r="H219" s="254">
        <f t="shared" si="50"/>
        <v>9960</v>
      </c>
      <c r="I219" s="204">
        <f t="shared" si="39"/>
        <v>0</v>
      </c>
      <c r="J219" s="254">
        <f t="shared" si="50"/>
        <v>9960</v>
      </c>
      <c r="K219" s="254">
        <f t="shared" si="50"/>
        <v>9960</v>
      </c>
      <c r="L219" s="359">
        <f t="shared" si="40"/>
        <v>0</v>
      </c>
      <c r="M219" s="254">
        <f t="shared" si="50"/>
        <v>9960</v>
      </c>
      <c r="N219" s="254">
        <f t="shared" si="50"/>
        <v>9960</v>
      </c>
      <c r="O219" s="359">
        <f t="shared" si="41"/>
        <v>0</v>
      </c>
    </row>
    <row r="220" spans="1:15" ht="64.5" x14ac:dyDescent="0.25">
      <c r="A220" s="248" t="s">
        <v>293</v>
      </c>
      <c r="B220" s="324">
        <v>927</v>
      </c>
      <c r="C220" s="314" t="s">
        <v>22</v>
      </c>
      <c r="D220" s="316" t="s">
        <v>62</v>
      </c>
      <c r="E220" s="316" t="s">
        <v>294</v>
      </c>
      <c r="F220" s="315" t="s">
        <v>8</v>
      </c>
      <c r="G220" s="254">
        <f t="shared" si="50"/>
        <v>9960</v>
      </c>
      <c r="H220" s="254">
        <f t="shared" si="50"/>
        <v>9960</v>
      </c>
      <c r="I220" s="204">
        <f t="shared" si="39"/>
        <v>0</v>
      </c>
      <c r="J220" s="254">
        <f t="shared" si="50"/>
        <v>9960</v>
      </c>
      <c r="K220" s="254">
        <f t="shared" si="50"/>
        <v>9960</v>
      </c>
      <c r="L220" s="359">
        <f t="shared" si="40"/>
        <v>0</v>
      </c>
      <c r="M220" s="254">
        <f t="shared" si="50"/>
        <v>9960</v>
      </c>
      <c r="N220" s="254">
        <f t="shared" si="50"/>
        <v>9960</v>
      </c>
      <c r="O220" s="359">
        <f t="shared" si="41"/>
        <v>0</v>
      </c>
    </row>
    <row r="221" spans="1:15" x14ac:dyDescent="0.25">
      <c r="A221" s="309" t="s">
        <v>12</v>
      </c>
      <c r="B221" s="13">
        <v>927</v>
      </c>
      <c r="C221" s="187" t="s">
        <v>22</v>
      </c>
      <c r="D221" s="188" t="s">
        <v>62</v>
      </c>
      <c r="E221" s="188" t="s">
        <v>294</v>
      </c>
      <c r="F221" s="187" t="s">
        <v>13</v>
      </c>
      <c r="G221" s="219">
        <f t="shared" si="50"/>
        <v>9960</v>
      </c>
      <c r="H221" s="219">
        <f t="shared" si="50"/>
        <v>9960</v>
      </c>
      <c r="I221" s="204">
        <f t="shared" si="39"/>
        <v>0</v>
      </c>
      <c r="J221" s="219">
        <f t="shared" si="50"/>
        <v>9960</v>
      </c>
      <c r="K221" s="219">
        <f t="shared" si="50"/>
        <v>9960</v>
      </c>
      <c r="L221" s="359">
        <f t="shared" si="40"/>
        <v>0</v>
      </c>
      <c r="M221" s="219">
        <f t="shared" si="50"/>
        <v>9960</v>
      </c>
      <c r="N221" s="219">
        <f t="shared" si="50"/>
        <v>9960</v>
      </c>
      <c r="O221" s="359">
        <f t="shared" si="41"/>
        <v>0</v>
      </c>
    </row>
    <row r="222" spans="1:15" ht="33.75" x14ac:dyDescent="0.25">
      <c r="A222" s="317" t="s">
        <v>175</v>
      </c>
      <c r="B222" s="13">
        <v>927</v>
      </c>
      <c r="C222" s="187" t="s">
        <v>22</v>
      </c>
      <c r="D222" s="188" t="s">
        <v>62</v>
      </c>
      <c r="E222" s="188" t="s">
        <v>294</v>
      </c>
      <c r="F222" s="187" t="s">
        <v>15</v>
      </c>
      <c r="G222" s="219">
        <v>9960</v>
      </c>
      <c r="H222" s="219">
        <v>9960</v>
      </c>
      <c r="I222" s="204">
        <f t="shared" si="39"/>
        <v>0</v>
      </c>
      <c r="J222" s="219">
        <v>9960</v>
      </c>
      <c r="K222" s="219">
        <v>9960</v>
      </c>
      <c r="L222" s="359">
        <f t="shared" si="40"/>
        <v>0</v>
      </c>
      <c r="M222" s="219">
        <v>9960</v>
      </c>
      <c r="N222" s="219">
        <v>9960</v>
      </c>
      <c r="O222" s="359">
        <f t="shared" si="41"/>
        <v>0</v>
      </c>
    </row>
    <row r="223" spans="1:15" x14ac:dyDescent="0.25">
      <c r="A223" s="351" t="s">
        <v>78</v>
      </c>
      <c r="B223" s="324">
        <v>927</v>
      </c>
      <c r="C223" s="314" t="s">
        <v>22</v>
      </c>
      <c r="D223" s="316" t="s">
        <v>20</v>
      </c>
      <c r="E223" s="316" t="s">
        <v>131</v>
      </c>
      <c r="F223" s="315" t="s">
        <v>8</v>
      </c>
      <c r="G223" s="254">
        <f t="shared" ref="G223:N225" si="51">SUM(G224)</f>
        <v>768812</v>
      </c>
      <c r="H223" s="254">
        <f t="shared" si="51"/>
        <v>768812</v>
      </c>
      <c r="I223" s="204">
        <f t="shared" si="39"/>
        <v>0</v>
      </c>
      <c r="J223" s="254">
        <f t="shared" si="51"/>
        <v>0</v>
      </c>
      <c r="K223" s="254">
        <f t="shared" si="51"/>
        <v>0</v>
      </c>
      <c r="L223" s="359">
        <f t="shared" si="40"/>
        <v>0</v>
      </c>
      <c r="M223" s="254">
        <f t="shared" si="51"/>
        <v>0</v>
      </c>
      <c r="N223" s="254">
        <f t="shared" si="51"/>
        <v>0</v>
      </c>
      <c r="O223" s="359">
        <f t="shared" si="41"/>
        <v>0</v>
      </c>
    </row>
    <row r="224" spans="1:15" x14ac:dyDescent="0.25">
      <c r="A224" s="248" t="s">
        <v>79</v>
      </c>
      <c r="B224" s="324">
        <v>927</v>
      </c>
      <c r="C224" s="314" t="s">
        <v>22</v>
      </c>
      <c r="D224" s="316" t="s">
        <v>20</v>
      </c>
      <c r="E224" s="321" t="s">
        <v>253</v>
      </c>
      <c r="F224" s="315" t="s">
        <v>8</v>
      </c>
      <c r="G224" s="254">
        <f>SUM(G225)</f>
        <v>768812</v>
      </c>
      <c r="H224" s="254">
        <f>SUM(H225)</f>
        <v>768812</v>
      </c>
      <c r="I224" s="204">
        <f t="shared" si="39"/>
        <v>0</v>
      </c>
      <c r="J224" s="254">
        <f t="shared" si="51"/>
        <v>0</v>
      </c>
      <c r="K224" s="254">
        <f t="shared" si="51"/>
        <v>0</v>
      </c>
      <c r="L224" s="359">
        <f t="shared" si="40"/>
        <v>0</v>
      </c>
      <c r="M224" s="254">
        <f t="shared" si="51"/>
        <v>0</v>
      </c>
      <c r="N224" s="254">
        <f t="shared" si="51"/>
        <v>0</v>
      </c>
      <c r="O224" s="359">
        <f t="shared" si="41"/>
        <v>0</v>
      </c>
    </row>
    <row r="225" spans="1:15" x14ac:dyDescent="0.25">
      <c r="A225" s="170" t="s">
        <v>38</v>
      </c>
      <c r="B225" s="13">
        <v>927</v>
      </c>
      <c r="C225" s="187" t="s">
        <v>22</v>
      </c>
      <c r="D225" s="188" t="s">
        <v>20</v>
      </c>
      <c r="E225" s="306" t="s">
        <v>253</v>
      </c>
      <c r="F225" s="187" t="s">
        <v>39</v>
      </c>
      <c r="G225" s="219">
        <f t="shared" si="51"/>
        <v>768812</v>
      </c>
      <c r="H225" s="219">
        <f t="shared" si="51"/>
        <v>768812</v>
      </c>
      <c r="I225" s="204">
        <f t="shared" si="39"/>
        <v>0</v>
      </c>
      <c r="J225" s="219">
        <f t="shared" si="51"/>
        <v>0</v>
      </c>
      <c r="K225" s="219">
        <f t="shared" si="51"/>
        <v>0</v>
      </c>
      <c r="L225" s="359">
        <f t="shared" si="40"/>
        <v>0</v>
      </c>
      <c r="M225" s="219">
        <f t="shared" si="51"/>
        <v>0</v>
      </c>
      <c r="N225" s="219">
        <f t="shared" si="51"/>
        <v>0</v>
      </c>
      <c r="O225" s="359">
        <f t="shared" si="41"/>
        <v>0</v>
      </c>
    </row>
    <row r="226" spans="1:15" x14ac:dyDescent="0.25">
      <c r="A226" s="317" t="s">
        <v>209</v>
      </c>
      <c r="B226" s="13">
        <v>927</v>
      </c>
      <c r="C226" s="187" t="s">
        <v>22</v>
      </c>
      <c r="D226" s="188" t="s">
        <v>20</v>
      </c>
      <c r="E226" s="306" t="s">
        <v>253</v>
      </c>
      <c r="F226" s="187" t="s">
        <v>208</v>
      </c>
      <c r="G226" s="219">
        <v>768812</v>
      </c>
      <c r="H226" s="219">
        <v>768812</v>
      </c>
      <c r="I226" s="204">
        <f t="shared" si="39"/>
        <v>0</v>
      </c>
      <c r="J226" s="219">
        <v>0</v>
      </c>
      <c r="K226" s="219">
        <v>0</v>
      </c>
      <c r="L226" s="359">
        <f t="shared" si="40"/>
        <v>0</v>
      </c>
      <c r="M226" s="219">
        <v>0</v>
      </c>
      <c r="N226" s="219">
        <v>0</v>
      </c>
      <c r="O226" s="359">
        <f t="shared" si="41"/>
        <v>0</v>
      </c>
    </row>
    <row r="227" spans="1:15" x14ac:dyDescent="0.25">
      <c r="A227" s="351" t="s">
        <v>50</v>
      </c>
      <c r="B227" s="324">
        <v>927</v>
      </c>
      <c r="C227" s="314" t="s">
        <v>22</v>
      </c>
      <c r="D227" s="316">
        <v>13</v>
      </c>
      <c r="E227" s="316" t="s">
        <v>131</v>
      </c>
      <c r="F227" s="315" t="s">
        <v>8</v>
      </c>
      <c r="G227" s="254">
        <f>SUM(G228+G238+G241+G246+G249+G252+G235)</f>
        <v>8435246</v>
      </c>
      <c r="H227" s="254">
        <f>SUM(H228+H238+H241+H246+H249+H252+H235)</f>
        <v>8759246</v>
      </c>
      <c r="I227" s="204">
        <f t="shared" si="39"/>
        <v>324000</v>
      </c>
      <c r="J227" s="254">
        <f>SUM(J228+J238+J241+J246+J249+J252)</f>
        <v>4968389</v>
      </c>
      <c r="K227" s="254">
        <f>SUM(K228+K238+K241+K246+K249+K252)</f>
        <v>4968389</v>
      </c>
      <c r="L227" s="359">
        <f t="shared" si="40"/>
        <v>0</v>
      </c>
      <c r="M227" s="254">
        <f>SUM(M228+M238+M241+M246+M249+M252)</f>
        <v>4985273</v>
      </c>
      <c r="N227" s="254">
        <f>SUM(N228+N238+N241+N246+N249+N252)</f>
        <v>4985273</v>
      </c>
      <c r="O227" s="359">
        <f t="shared" si="41"/>
        <v>0</v>
      </c>
    </row>
    <row r="228" spans="1:15" ht="77.25" x14ac:dyDescent="0.25">
      <c r="A228" s="248" t="s">
        <v>82</v>
      </c>
      <c r="B228" s="324">
        <v>927</v>
      </c>
      <c r="C228" s="314" t="s">
        <v>22</v>
      </c>
      <c r="D228" s="315" t="s">
        <v>51</v>
      </c>
      <c r="E228" s="316" t="s">
        <v>139</v>
      </c>
      <c r="F228" s="315" t="s">
        <v>8</v>
      </c>
      <c r="G228" s="254">
        <f>SUM(G229+G231+G233)</f>
        <v>314183</v>
      </c>
      <c r="H228" s="254">
        <f>SUM(H229+H231+H233)</f>
        <v>314183</v>
      </c>
      <c r="I228" s="204">
        <f t="shared" si="39"/>
        <v>0</v>
      </c>
      <c r="J228" s="254">
        <f>SUM(J229+J231+J233)</f>
        <v>314183</v>
      </c>
      <c r="K228" s="254">
        <f>SUM(K229+K231+K233)</f>
        <v>314183</v>
      </c>
      <c r="L228" s="359">
        <f t="shared" si="40"/>
        <v>0</v>
      </c>
      <c r="M228" s="254">
        <f>SUM(M229+M231+M233)</f>
        <v>314183</v>
      </c>
      <c r="N228" s="254">
        <f>SUM(N229+N231+N233)</f>
        <v>314183</v>
      </c>
      <c r="O228" s="359">
        <f t="shared" si="41"/>
        <v>0</v>
      </c>
    </row>
    <row r="229" spans="1:15" ht="43.5" x14ac:dyDescent="0.25">
      <c r="A229" s="309" t="s">
        <v>32</v>
      </c>
      <c r="B229" s="13">
        <v>927</v>
      </c>
      <c r="C229" s="187" t="s">
        <v>22</v>
      </c>
      <c r="D229" s="305" t="s">
        <v>51</v>
      </c>
      <c r="E229" s="188" t="s">
        <v>139</v>
      </c>
      <c r="F229" s="187" t="s">
        <v>33</v>
      </c>
      <c r="G229" s="219">
        <f>SUM(G230)</f>
        <v>220966</v>
      </c>
      <c r="H229" s="219">
        <f>SUM(H230)</f>
        <v>220966</v>
      </c>
      <c r="I229" s="204">
        <f t="shared" si="39"/>
        <v>0</v>
      </c>
      <c r="J229" s="219">
        <f>SUM(J230)</f>
        <v>220966</v>
      </c>
      <c r="K229" s="219">
        <f>SUM(K230)</f>
        <v>220966</v>
      </c>
      <c r="L229" s="359">
        <f t="shared" si="40"/>
        <v>0</v>
      </c>
      <c r="M229" s="219">
        <f>SUM(M230)</f>
        <v>220966</v>
      </c>
      <c r="N229" s="219">
        <f>SUM(N230)</f>
        <v>220966</v>
      </c>
      <c r="O229" s="359">
        <f t="shared" si="41"/>
        <v>0</v>
      </c>
    </row>
    <row r="230" spans="1:15" x14ac:dyDescent="0.25">
      <c r="A230" s="170" t="s">
        <v>34</v>
      </c>
      <c r="B230" s="13">
        <v>927</v>
      </c>
      <c r="C230" s="187" t="s">
        <v>22</v>
      </c>
      <c r="D230" s="305" t="s">
        <v>51</v>
      </c>
      <c r="E230" s="188" t="s">
        <v>139</v>
      </c>
      <c r="F230" s="187" t="s">
        <v>35</v>
      </c>
      <c r="G230" s="219">
        <v>220966</v>
      </c>
      <c r="H230" s="219">
        <v>220966</v>
      </c>
      <c r="I230" s="204">
        <f t="shared" si="39"/>
        <v>0</v>
      </c>
      <c r="J230" s="219">
        <v>220966</v>
      </c>
      <c r="K230" s="219">
        <v>220966</v>
      </c>
      <c r="L230" s="359">
        <f t="shared" si="40"/>
        <v>0</v>
      </c>
      <c r="M230" s="219">
        <v>220966</v>
      </c>
      <c r="N230" s="219">
        <v>220966</v>
      </c>
      <c r="O230" s="359">
        <f t="shared" si="41"/>
        <v>0</v>
      </c>
    </row>
    <row r="231" spans="1:15" x14ac:dyDescent="0.25">
      <c r="A231" s="170" t="s">
        <v>12</v>
      </c>
      <c r="B231" s="13">
        <v>927</v>
      </c>
      <c r="C231" s="187" t="s">
        <v>22</v>
      </c>
      <c r="D231" s="305" t="s">
        <v>51</v>
      </c>
      <c r="E231" s="188" t="s">
        <v>139</v>
      </c>
      <c r="F231" s="187" t="s">
        <v>13</v>
      </c>
      <c r="G231" s="219">
        <f>SUM(G232)</f>
        <v>92817</v>
      </c>
      <c r="H231" s="219">
        <f>SUM(H232)</f>
        <v>92817</v>
      </c>
      <c r="I231" s="204">
        <f t="shared" si="39"/>
        <v>0</v>
      </c>
      <c r="J231" s="219">
        <f>SUM(J232)</f>
        <v>92817</v>
      </c>
      <c r="K231" s="219">
        <f>SUM(K232)</f>
        <v>92817</v>
      </c>
      <c r="L231" s="359">
        <f t="shared" si="40"/>
        <v>0</v>
      </c>
      <c r="M231" s="219">
        <f>SUM(M232)</f>
        <v>92817</v>
      </c>
      <c r="N231" s="219">
        <f>SUM(N232)</f>
        <v>92817</v>
      </c>
      <c r="O231" s="359">
        <f t="shared" si="41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305" t="s">
        <v>51</v>
      </c>
      <c r="E232" s="188" t="s">
        <v>139</v>
      </c>
      <c r="F232" s="187" t="s">
        <v>15</v>
      </c>
      <c r="G232" s="219">
        <v>92817</v>
      </c>
      <c r="H232" s="219">
        <v>92817</v>
      </c>
      <c r="I232" s="204">
        <f t="shared" si="39"/>
        <v>0</v>
      </c>
      <c r="J232" s="219">
        <v>92817</v>
      </c>
      <c r="K232" s="219">
        <v>92817</v>
      </c>
      <c r="L232" s="359">
        <f t="shared" si="40"/>
        <v>0</v>
      </c>
      <c r="M232" s="219">
        <v>92817</v>
      </c>
      <c r="N232" s="219">
        <v>92817</v>
      </c>
      <c r="O232" s="359">
        <f t="shared" si="41"/>
        <v>0</v>
      </c>
    </row>
    <row r="233" spans="1:15" x14ac:dyDescent="0.25">
      <c r="A233" s="170" t="s">
        <v>52</v>
      </c>
      <c r="B233" s="13">
        <v>927</v>
      </c>
      <c r="C233" s="187" t="s">
        <v>22</v>
      </c>
      <c r="D233" s="305" t="s">
        <v>51</v>
      </c>
      <c r="E233" s="188" t="s">
        <v>139</v>
      </c>
      <c r="F233" s="187" t="s">
        <v>53</v>
      </c>
      <c r="G233" s="219">
        <f>SUM(G234)</f>
        <v>400</v>
      </c>
      <c r="H233" s="219">
        <f>SUM(H234)</f>
        <v>400</v>
      </c>
      <c r="I233" s="204">
        <f t="shared" si="39"/>
        <v>0</v>
      </c>
      <c r="J233" s="219">
        <f>SUM(J234)</f>
        <v>400</v>
      </c>
      <c r="K233" s="219">
        <f>SUM(K234)</f>
        <v>400</v>
      </c>
      <c r="L233" s="359">
        <f t="shared" si="40"/>
        <v>0</v>
      </c>
      <c r="M233" s="219">
        <f>SUM(M234)</f>
        <v>400</v>
      </c>
      <c r="N233" s="219">
        <f>SUM(N234)</f>
        <v>400</v>
      </c>
      <c r="O233" s="359">
        <f t="shared" si="41"/>
        <v>0</v>
      </c>
    </row>
    <row r="234" spans="1:15" x14ac:dyDescent="0.25">
      <c r="A234" s="170" t="s">
        <v>164</v>
      </c>
      <c r="B234" s="13">
        <v>927</v>
      </c>
      <c r="C234" s="187" t="s">
        <v>22</v>
      </c>
      <c r="D234" s="305" t="s">
        <v>51</v>
      </c>
      <c r="E234" s="188" t="s">
        <v>139</v>
      </c>
      <c r="F234" s="187" t="s">
        <v>163</v>
      </c>
      <c r="G234" s="219">
        <v>400</v>
      </c>
      <c r="H234" s="219">
        <v>400</v>
      </c>
      <c r="I234" s="204">
        <f t="shared" si="39"/>
        <v>0</v>
      </c>
      <c r="J234" s="219">
        <v>400</v>
      </c>
      <c r="K234" s="219">
        <v>400</v>
      </c>
      <c r="L234" s="359">
        <f t="shared" si="40"/>
        <v>0</v>
      </c>
      <c r="M234" s="219">
        <v>400</v>
      </c>
      <c r="N234" s="219">
        <v>400</v>
      </c>
      <c r="O234" s="359">
        <f t="shared" si="41"/>
        <v>0</v>
      </c>
    </row>
    <row r="235" spans="1:15" ht="26.25" x14ac:dyDescent="0.25">
      <c r="A235" s="248" t="s">
        <v>418</v>
      </c>
      <c r="B235" s="324">
        <v>927</v>
      </c>
      <c r="C235" s="314" t="s">
        <v>22</v>
      </c>
      <c r="D235" s="315" t="s">
        <v>51</v>
      </c>
      <c r="E235" s="316" t="s">
        <v>417</v>
      </c>
      <c r="F235" s="315" t="s">
        <v>8</v>
      </c>
      <c r="G235" s="254">
        <f>SUM(G236)</f>
        <v>0</v>
      </c>
      <c r="H235" s="254">
        <f>SUM(H236)</f>
        <v>324000</v>
      </c>
      <c r="I235" s="204">
        <f t="shared" ref="I235" si="52">SUM(H235-G235)</f>
        <v>324000</v>
      </c>
      <c r="J235" s="219"/>
      <c r="K235" s="219"/>
      <c r="L235" s="359"/>
      <c r="M235" s="219"/>
      <c r="N235" s="219"/>
      <c r="O235" s="359"/>
    </row>
    <row r="236" spans="1:15" x14ac:dyDescent="0.25">
      <c r="A236" s="170" t="s">
        <v>12</v>
      </c>
      <c r="B236" s="13">
        <v>927</v>
      </c>
      <c r="C236" s="187" t="s">
        <v>22</v>
      </c>
      <c r="D236" s="305" t="s">
        <v>51</v>
      </c>
      <c r="E236" s="306" t="s">
        <v>417</v>
      </c>
      <c r="F236" s="187" t="s">
        <v>13</v>
      </c>
      <c r="G236" s="219">
        <f>SUM(G237)</f>
        <v>0</v>
      </c>
      <c r="H236" s="219">
        <f>SUM(H237)</f>
        <v>324000</v>
      </c>
      <c r="I236" s="240">
        <f t="shared" ref="I236:I237" si="53">SUM(H236-G236)</f>
        <v>324000</v>
      </c>
      <c r="J236" s="219"/>
      <c r="K236" s="219"/>
      <c r="L236" s="359"/>
      <c r="M236" s="219"/>
      <c r="N236" s="219"/>
      <c r="O236" s="359"/>
    </row>
    <row r="237" spans="1:15" ht="33.75" x14ac:dyDescent="0.25">
      <c r="A237" s="317" t="s">
        <v>175</v>
      </c>
      <c r="B237" s="13">
        <v>927</v>
      </c>
      <c r="C237" s="187" t="s">
        <v>22</v>
      </c>
      <c r="D237" s="305" t="s">
        <v>51</v>
      </c>
      <c r="E237" s="306" t="s">
        <v>417</v>
      </c>
      <c r="F237" s="187" t="s">
        <v>15</v>
      </c>
      <c r="G237" s="219">
        <v>0</v>
      </c>
      <c r="H237" s="219">
        <v>324000</v>
      </c>
      <c r="I237" s="240">
        <f t="shared" si="53"/>
        <v>324000</v>
      </c>
      <c r="J237" s="219"/>
      <c r="K237" s="219"/>
      <c r="L237" s="359"/>
      <c r="M237" s="219"/>
      <c r="N237" s="219"/>
      <c r="O237" s="359"/>
    </row>
    <row r="238" spans="1:15" ht="26.25" x14ac:dyDescent="0.25">
      <c r="A238" s="248" t="s">
        <v>254</v>
      </c>
      <c r="B238" s="319">
        <v>927</v>
      </c>
      <c r="C238" s="320" t="s">
        <v>22</v>
      </c>
      <c r="D238" s="331" t="s">
        <v>51</v>
      </c>
      <c r="E238" s="321" t="s">
        <v>255</v>
      </c>
      <c r="F238" s="331" t="s">
        <v>8</v>
      </c>
      <c r="G238" s="254">
        <f t="shared" ref="G238:N239" si="54">SUM(G239)</f>
        <v>4041288</v>
      </c>
      <c r="H238" s="254">
        <f t="shared" si="54"/>
        <v>4041288</v>
      </c>
      <c r="I238" s="204">
        <f t="shared" si="39"/>
        <v>0</v>
      </c>
      <c r="J238" s="254">
        <f t="shared" si="54"/>
        <v>4032119</v>
      </c>
      <c r="K238" s="254">
        <f t="shared" si="54"/>
        <v>4032119</v>
      </c>
      <c r="L238" s="359">
        <f t="shared" si="40"/>
        <v>0</v>
      </c>
      <c r="M238" s="254">
        <f t="shared" si="54"/>
        <v>4032119</v>
      </c>
      <c r="N238" s="254">
        <f t="shared" si="54"/>
        <v>4032119</v>
      </c>
      <c r="O238" s="359">
        <f t="shared" si="41"/>
        <v>0</v>
      </c>
    </row>
    <row r="239" spans="1:15" ht="23.25" x14ac:dyDescent="0.25">
      <c r="A239" s="170" t="s">
        <v>16</v>
      </c>
      <c r="B239" s="13">
        <v>927</v>
      </c>
      <c r="C239" s="187" t="s">
        <v>22</v>
      </c>
      <c r="D239" s="305" t="s">
        <v>51</v>
      </c>
      <c r="E239" s="306" t="s">
        <v>255</v>
      </c>
      <c r="F239" s="187" t="s">
        <v>17</v>
      </c>
      <c r="G239" s="219">
        <f t="shared" si="54"/>
        <v>4041288</v>
      </c>
      <c r="H239" s="219">
        <f t="shared" si="54"/>
        <v>4041288</v>
      </c>
      <c r="I239" s="204">
        <f t="shared" si="39"/>
        <v>0</v>
      </c>
      <c r="J239" s="219">
        <f t="shared" si="54"/>
        <v>4032119</v>
      </c>
      <c r="K239" s="219">
        <f t="shared" si="54"/>
        <v>4032119</v>
      </c>
      <c r="L239" s="359">
        <f t="shared" si="40"/>
        <v>0</v>
      </c>
      <c r="M239" s="219">
        <f t="shared" si="54"/>
        <v>4032119</v>
      </c>
      <c r="N239" s="219">
        <f t="shared" si="54"/>
        <v>4032119</v>
      </c>
      <c r="O239" s="359">
        <f t="shared" si="41"/>
        <v>0</v>
      </c>
    </row>
    <row r="240" spans="1:15" x14ac:dyDescent="0.25">
      <c r="A240" s="302" t="s">
        <v>171</v>
      </c>
      <c r="B240" s="13">
        <v>927</v>
      </c>
      <c r="C240" s="187" t="s">
        <v>22</v>
      </c>
      <c r="D240" s="305" t="s">
        <v>51</v>
      </c>
      <c r="E240" s="306" t="s">
        <v>255</v>
      </c>
      <c r="F240" s="187" t="s">
        <v>170</v>
      </c>
      <c r="G240" s="219">
        <v>4041288</v>
      </c>
      <c r="H240" s="219">
        <v>4041288</v>
      </c>
      <c r="I240" s="204">
        <f t="shared" si="39"/>
        <v>0</v>
      </c>
      <c r="J240" s="219">
        <v>4032119</v>
      </c>
      <c r="K240" s="219">
        <v>4032119</v>
      </c>
      <c r="L240" s="359">
        <f t="shared" si="40"/>
        <v>0</v>
      </c>
      <c r="M240" s="219">
        <v>4032119</v>
      </c>
      <c r="N240" s="219">
        <v>4032119</v>
      </c>
      <c r="O240" s="359">
        <f t="shared" si="41"/>
        <v>0</v>
      </c>
    </row>
    <row r="241" spans="1:15" ht="26.25" x14ac:dyDescent="0.25">
      <c r="A241" s="283" t="s">
        <v>257</v>
      </c>
      <c r="B241" s="324">
        <v>927</v>
      </c>
      <c r="C241" s="314" t="s">
        <v>22</v>
      </c>
      <c r="D241" s="315" t="s">
        <v>51</v>
      </c>
      <c r="E241" s="321" t="s">
        <v>258</v>
      </c>
      <c r="F241" s="315" t="s">
        <v>8</v>
      </c>
      <c r="G241" s="254">
        <f>SUM(G242+G244)</f>
        <v>3804775</v>
      </c>
      <c r="H241" s="254">
        <f>SUM(H242+H244)</f>
        <v>3804775</v>
      </c>
      <c r="I241" s="204">
        <f t="shared" ref="I241:I312" si="55">SUM(H241-G241)</f>
        <v>0</v>
      </c>
      <c r="J241" s="254">
        <f t="shared" ref="J241:N241" si="56">SUM(J242)</f>
        <v>547087</v>
      </c>
      <c r="K241" s="254">
        <f t="shared" si="56"/>
        <v>547087</v>
      </c>
      <c r="L241" s="359">
        <f t="shared" ref="L241:L312" si="57">SUM(K241-J241)</f>
        <v>0</v>
      </c>
      <c r="M241" s="254">
        <f t="shared" si="56"/>
        <v>568971</v>
      </c>
      <c r="N241" s="254">
        <f t="shared" si="56"/>
        <v>568971</v>
      </c>
      <c r="O241" s="359">
        <f t="shared" ref="O241:O312" si="58">SUM(N241-M241)</f>
        <v>0</v>
      </c>
    </row>
    <row r="242" spans="1:15" x14ac:dyDescent="0.25">
      <c r="A242" s="170" t="s">
        <v>12</v>
      </c>
      <c r="B242" s="13">
        <v>927</v>
      </c>
      <c r="C242" s="187" t="s">
        <v>22</v>
      </c>
      <c r="D242" s="305" t="s">
        <v>51</v>
      </c>
      <c r="E242" s="306" t="s">
        <v>258</v>
      </c>
      <c r="F242" s="187" t="s">
        <v>13</v>
      </c>
      <c r="G242" s="219">
        <f>SUM(G243)</f>
        <v>3776375</v>
      </c>
      <c r="H242" s="219">
        <f>SUM(H243)</f>
        <v>3776375</v>
      </c>
      <c r="I242" s="204">
        <f t="shared" si="55"/>
        <v>0</v>
      </c>
      <c r="J242" s="219">
        <f>SUM(J243)</f>
        <v>547087</v>
      </c>
      <c r="K242" s="219">
        <f>SUM(K243)</f>
        <v>547087</v>
      </c>
      <c r="L242" s="359">
        <f t="shared" si="57"/>
        <v>0</v>
      </c>
      <c r="M242" s="219">
        <f>SUM(M243)</f>
        <v>568971</v>
      </c>
      <c r="N242" s="219">
        <f>SUM(N243)</f>
        <v>568971</v>
      </c>
      <c r="O242" s="359">
        <f t="shared" si="58"/>
        <v>0</v>
      </c>
    </row>
    <row r="243" spans="1:15" ht="33.75" x14ac:dyDescent="0.25">
      <c r="A243" s="317" t="s">
        <v>175</v>
      </c>
      <c r="B243" s="13">
        <v>927</v>
      </c>
      <c r="C243" s="187" t="s">
        <v>22</v>
      </c>
      <c r="D243" s="305" t="s">
        <v>51</v>
      </c>
      <c r="E243" s="306" t="s">
        <v>258</v>
      </c>
      <c r="F243" s="187" t="s">
        <v>15</v>
      </c>
      <c r="G243" s="219">
        <v>3776375</v>
      </c>
      <c r="H243" s="219">
        <v>3776375</v>
      </c>
      <c r="I243" s="204">
        <f t="shared" si="55"/>
        <v>0</v>
      </c>
      <c r="J243" s="219">
        <v>547087</v>
      </c>
      <c r="K243" s="219">
        <v>547087</v>
      </c>
      <c r="L243" s="359">
        <f t="shared" si="57"/>
        <v>0</v>
      </c>
      <c r="M243" s="219">
        <v>568971</v>
      </c>
      <c r="N243" s="219">
        <v>568971</v>
      </c>
      <c r="O243" s="359">
        <f t="shared" si="58"/>
        <v>0</v>
      </c>
    </row>
    <row r="244" spans="1:15" x14ac:dyDescent="0.25">
      <c r="A244" s="309" t="s">
        <v>38</v>
      </c>
      <c r="B244" s="13">
        <v>927</v>
      </c>
      <c r="C244" s="187" t="s">
        <v>22</v>
      </c>
      <c r="D244" s="305" t="s">
        <v>51</v>
      </c>
      <c r="E244" s="306" t="s">
        <v>258</v>
      </c>
      <c r="F244" s="187" t="s">
        <v>39</v>
      </c>
      <c r="G244" s="219">
        <f t="shared" ref="G244:N247" si="59">SUM(G245)</f>
        <v>28400</v>
      </c>
      <c r="H244" s="219">
        <f t="shared" si="59"/>
        <v>28400</v>
      </c>
      <c r="I244" s="240">
        <f t="shared" ref="I244:I245" si="60">SUM(H244-G244)</f>
        <v>0</v>
      </c>
      <c r="J244" s="219"/>
      <c r="K244" s="219"/>
      <c r="L244" s="359"/>
      <c r="M244" s="219"/>
      <c r="N244" s="219"/>
      <c r="O244" s="359"/>
    </row>
    <row r="245" spans="1:15" x14ac:dyDescent="0.25">
      <c r="A245" s="170" t="s">
        <v>161</v>
      </c>
      <c r="B245" s="13">
        <v>927</v>
      </c>
      <c r="C245" s="187" t="s">
        <v>22</v>
      </c>
      <c r="D245" s="305" t="s">
        <v>51</v>
      </c>
      <c r="E245" s="306" t="s">
        <v>258</v>
      </c>
      <c r="F245" s="187" t="s">
        <v>160</v>
      </c>
      <c r="G245" s="219">
        <v>28400</v>
      </c>
      <c r="H245" s="219">
        <v>28400</v>
      </c>
      <c r="I245" s="240">
        <f t="shared" si="60"/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352" t="s">
        <v>261</v>
      </c>
      <c r="B246" s="324">
        <v>927</v>
      </c>
      <c r="C246" s="314" t="s">
        <v>22</v>
      </c>
      <c r="D246" s="315" t="s">
        <v>51</v>
      </c>
      <c r="E246" s="321" t="s">
        <v>260</v>
      </c>
      <c r="F246" s="315" t="s">
        <v>8</v>
      </c>
      <c r="G246" s="254">
        <f t="shared" si="59"/>
        <v>70000</v>
      </c>
      <c r="H246" s="254">
        <f t="shared" si="59"/>
        <v>70000</v>
      </c>
      <c r="I246" s="204">
        <f t="shared" si="55"/>
        <v>0</v>
      </c>
      <c r="J246" s="254">
        <f t="shared" si="59"/>
        <v>70000</v>
      </c>
      <c r="K246" s="254">
        <f t="shared" si="59"/>
        <v>70000</v>
      </c>
      <c r="L246" s="359">
        <f t="shared" si="57"/>
        <v>0</v>
      </c>
      <c r="M246" s="254">
        <f t="shared" si="59"/>
        <v>70000</v>
      </c>
      <c r="N246" s="254">
        <f t="shared" si="59"/>
        <v>70000</v>
      </c>
      <c r="O246" s="359">
        <f t="shared" si="58"/>
        <v>0</v>
      </c>
    </row>
    <row r="247" spans="1:15" x14ac:dyDescent="0.25">
      <c r="A247" s="309" t="s">
        <v>38</v>
      </c>
      <c r="B247" s="13">
        <v>927</v>
      </c>
      <c r="C247" s="187" t="s">
        <v>22</v>
      </c>
      <c r="D247" s="305" t="s">
        <v>51</v>
      </c>
      <c r="E247" s="306" t="s">
        <v>260</v>
      </c>
      <c r="F247" s="187" t="s">
        <v>39</v>
      </c>
      <c r="G247" s="219">
        <f t="shared" si="59"/>
        <v>70000</v>
      </c>
      <c r="H247" s="219">
        <f t="shared" si="59"/>
        <v>70000</v>
      </c>
      <c r="I247" s="204">
        <f t="shared" si="55"/>
        <v>0</v>
      </c>
      <c r="J247" s="219">
        <f t="shared" si="59"/>
        <v>70000</v>
      </c>
      <c r="K247" s="219">
        <f t="shared" si="59"/>
        <v>70000</v>
      </c>
      <c r="L247" s="359">
        <f t="shared" si="57"/>
        <v>0</v>
      </c>
      <c r="M247" s="219">
        <f t="shared" si="59"/>
        <v>70000</v>
      </c>
      <c r="N247" s="219">
        <f t="shared" si="59"/>
        <v>70000</v>
      </c>
      <c r="O247" s="359">
        <f t="shared" si="58"/>
        <v>0</v>
      </c>
    </row>
    <row r="248" spans="1:15" x14ac:dyDescent="0.25">
      <c r="A248" s="170" t="s">
        <v>161</v>
      </c>
      <c r="B248" s="13">
        <v>927</v>
      </c>
      <c r="C248" s="187" t="s">
        <v>22</v>
      </c>
      <c r="D248" s="305" t="s">
        <v>51</v>
      </c>
      <c r="E248" s="306" t="s">
        <v>260</v>
      </c>
      <c r="F248" s="187" t="s">
        <v>160</v>
      </c>
      <c r="G248" s="219">
        <v>70000</v>
      </c>
      <c r="H248" s="219">
        <v>70000</v>
      </c>
      <c r="I248" s="204">
        <f t="shared" si="55"/>
        <v>0</v>
      </c>
      <c r="J248" s="219">
        <v>70000</v>
      </c>
      <c r="K248" s="219">
        <v>70000</v>
      </c>
      <c r="L248" s="359">
        <f t="shared" si="57"/>
        <v>0</v>
      </c>
      <c r="M248" s="219">
        <v>70000</v>
      </c>
      <c r="N248" s="219">
        <v>70000</v>
      </c>
      <c r="O248" s="359">
        <f t="shared" si="58"/>
        <v>0</v>
      </c>
    </row>
    <row r="249" spans="1:15" ht="24.6" customHeight="1" x14ac:dyDescent="0.25">
      <c r="A249" s="283" t="s">
        <v>263</v>
      </c>
      <c r="B249" s="324">
        <v>927</v>
      </c>
      <c r="C249" s="314" t="s">
        <v>22</v>
      </c>
      <c r="D249" s="315" t="s">
        <v>51</v>
      </c>
      <c r="E249" s="321" t="s">
        <v>264</v>
      </c>
      <c r="F249" s="315" t="s">
        <v>8</v>
      </c>
      <c r="G249" s="254">
        <f>SUM(G250)</f>
        <v>200000</v>
      </c>
      <c r="H249" s="254">
        <f>SUM(H250)</f>
        <v>200000</v>
      </c>
      <c r="I249" s="204">
        <f t="shared" si="55"/>
        <v>0</v>
      </c>
      <c r="J249" s="254">
        <f t="shared" ref="J249:N249" si="61">SUM(J250)</f>
        <v>0</v>
      </c>
      <c r="K249" s="254">
        <f t="shared" si="61"/>
        <v>0</v>
      </c>
      <c r="L249" s="359">
        <f t="shared" si="57"/>
        <v>0</v>
      </c>
      <c r="M249" s="254">
        <f t="shared" si="61"/>
        <v>0</v>
      </c>
      <c r="N249" s="254">
        <f t="shared" si="61"/>
        <v>0</v>
      </c>
      <c r="O249" s="359">
        <f t="shared" si="58"/>
        <v>0</v>
      </c>
    </row>
    <row r="250" spans="1:15" x14ac:dyDescent="0.25">
      <c r="A250" s="170" t="s">
        <v>12</v>
      </c>
      <c r="B250" s="13">
        <v>927</v>
      </c>
      <c r="C250" s="187" t="s">
        <v>22</v>
      </c>
      <c r="D250" s="305" t="s">
        <v>51</v>
      </c>
      <c r="E250" s="306" t="s">
        <v>264</v>
      </c>
      <c r="F250" s="187" t="s">
        <v>13</v>
      </c>
      <c r="G250" s="219">
        <f>SUM(G251)</f>
        <v>200000</v>
      </c>
      <c r="H250" s="219">
        <f>SUM(H251)</f>
        <v>200000</v>
      </c>
      <c r="I250" s="204">
        <f t="shared" si="55"/>
        <v>0</v>
      </c>
      <c r="J250" s="219">
        <f>SUM(J251)</f>
        <v>0</v>
      </c>
      <c r="K250" s="219">
        <f>SUM(K251)</f>
        <v>0</v>
      </c>
      <c r="L250" s="359">
        <f t="shared" si="57"/>
        <v>0</v>
      </c>
      <c r="M250" s="219">
        <f>SUM(M251)</f>
        <v>0</v>
      </c>
      <c r="N250" s="219">
        <f>SUM(N251)</f>
        <v>0</v>
      </c>
      <c r="O250" s="359">
        <f t="shared" si="58"/>
        <v>0</v>
      </c>
    </row>
    <row r="251" spans="1:15" ht="33.75" x14ac:dyDescent="0.25">
      <c r="A251" s="317" t="s">
        <v>175</v>
      </c>
      <c r="B251" s="13">
        <v>927</v>
      </c>
      <c r="C251" s="187" t="s">
        <v>22</v>
      </c>
      <c r="D251" s="305" t="s">
        <v>51</v>
      </c>
      <c r="E251" s="306" t="s">
        <v>264</v>
      </c>
      <c r="F251" s="187" t="s">
        <v>15</v>
      </c>
      <c r="G251" s="219">
        <v>200000</v>
      </c>
      <c r="H251" s="219">
        <v>200000</v>
      </c>
      <c r="I251" s="204">
        <f t="shared" si="55"/>
        <v>0</v>
      </c>
      <c r="J251" s="219">
        <v>0</v>
      </c>
      <c r="K251" s="219">
        <v>0</v>
      </c>
      <c r="L251" s="359">
        <f t="shared" si="57"/>
        <v>0</v>
      </c>
      <c r="M251" s="219"/>
      <c r="N251" s="219"/>
      <c r="O251" s="359">
        <f t="shared" si="58"/>
        <v>0</v>
      </c>
    </row>
    <row r="252" spans="1:15" x14ac:dyDescent="0.25">
      <c r="A252" s="353" t="s">
        <v>330</v>
      </c>
      <c r="B252" s="324">
        <v>927</v>
      </c>
      <c r="C252" s="314" t="s">
        <v>22</v>
      </c>
      <c r="D252" s="315" t="s">
        <v>51</v>
      </c>
      <c r="E252" s="321">
        <v>1101281170</v>
      </c>
      <c r="F252" s="315" t="s">
        <v>8</v>
      </c>
      <c r="G252" s="254">
        <f t="shared" ref="G252:N253" si="62">SUM(G253)</f>
        <v>5000</v>
      </c>
      <c r="H252" s="254">
        <f t="shared" si="62"/>
        <v>5000</v>
      </c>
      <c r="I252" s="204">
        <f t="shared" si="55"/>
        <v>0</v>
      </c>
      <c r="J252" s="254">
        <f t="shared" si="62"/>
        <v>5000</v>
      </c>
      <c r="K252" s="254">
        <f t="shared" si="62"/>
        <v>5000</v>
      </c>
      <c r="L252" s="359">
        <f t="shared" si="57"/>
        <v>0</v>
      </c>
      <c r="M252" s="254">
        <f t="shared" si="62"/>
        <v>0</v>
      </c>
      <c r="N252" s="254">
        <f t="shared" si="62"/>
        <v>0</v>
      </c>
      <c r="O252" s="359">
        <f t="shared" si="58"/>
        <v>0</v>
      </c>
    </row>
    <row r="253" spans="1:15" x14ac:dyDescent="0.25">
      <c r="A253" s="170" t="s">
        <v>12</v>
      </c>
      <c r="B253" s="13">
        <v>927</v>
      </c>
      <c r="C253" s="187" t="s">
        <v>22</v>
      </c>
      <c r="D253" s="305" t="s">
        <v>51</v>
      </c>
      <c r="E253" s="306">
        <v>1101281170</v>
      </c>
      <c r="F253" s="187" t="s">
        <v>13</v>
      </c>
      <c r="G253" s="219">
        <f t="shared" si="62"/>
        <v>5000</v>
      </c>
      <c r="H253" s="219">
        <f t="shared" si="62"/>
        <v>5000</v>
      </c>
      <c r="I253" s="204">
        <f t="shared" si="55"/>
        <v>0</v>
      </c>
      <c r="J253" s="219">
        <f t="shared" si="62"/>
        <v>5000</v>
      </c>
      <c r="K253" s="219">
        <f t="shared" si="62"/>
        <v>5000</v>
      </c>
      <c r="L253" s="359">
        <f t="shared" si="57"/>
        <v>0</v>
      </c>
      <c r="M253" s="219">
        <f t="shared" si="62"/>
        <v>0</v>
      </c>
      <c r="N253" s="219">
        <f t="shared" si="62"/>
        <v>0</v>
      </c>
      <c r="O253" s="359">
        <f t="shared" si="58"/>
        <v>0</v>
      </c>
    </row>
    <row r="254" spans="1:15" ht="33.75" x14ac:dyDescent="0.25">
      <c r="A254" s="317" t="s">
        <v>175</v>
      </c>
      <c r="B254" s="13">
        <v>927</v>
      </c>
      <c r="C254" s="187" t="s">
        <v>22</v>
      </c>
      <c r="D254" s="305" t="s">
        <v>51</v>
      </c>
      <c r="E254" s="306">
        <v>1101281170</v>
      </c>
      <c r="F254" s="187" t="s">
        <v>15</v>
      </c>
      <c r="G254" s="219">
        <v>5000</v>
      </c>
      <c r="H254" s="219">
        <v>5000</v>
      </c>
      <c r="I254" s="204">
        <f t="shared" si="55"/>
        <v>0</v>
      </c>
      <c r="J254" s="219">
        <v>5000</v>
      </c>
      <c r="K254" s="219">
        <v>5000</v>
      </c>
      <c r="L254" s="359">
        <f t="shared" si="57"/>
        <v>0</v>
      </c>
      <c r="M254" s="219"/>
      <c r="N254" s="219"/>
      <c r="O254" s="359">
        <f t="shared" si="58"/>
        <v>0</v>
      </c>
    </row>
    <row r="255" spans="1:15" ht="18" x14ac:dyDescent="0.25">
      <c r="A255" s="332" t="s">
        <v>56</v>
      </c>
      <c r="B255" s="320" t="s">
        <v>100</v>
      </c>
      <c r="C255" s="320" t="s">
        <v>26</v>
      </c>
      <c r="D255" s="321" t="s">
        <v>7</v>
      </c>
      <c r="E255" s="321" t="s">
        <v>131</v>
      </c>
      <c r="F255" s="321" t="s">
        <v>8</v>
      </c>
      <c r="G255" s="254">
        <f t="shared" ref="G255:N257" si="63">SUM(G256)</f>
        <v>1665406</v>
      </c>
      <c r="H255" s="254">
        <f t="shared" si="63"/>
        <v>1665406</v>
      </c>
      <c r="I255" s="204">
        <f t="shared" si="55"/>
        <v>0</v>
      </c>
      <c r="J255" s="254">
        <f t="shared" si="63"/>
        <v>1665406</v>
      </c>
      <c r="K255" s="254">
        <f t="shared" si="63"/>
        <v>1665406</v>
      </c>
      <c r="L255" s="359">
        <f t="shared" si="57"/>
        <v>0</v>
      </c>
      <c r="M255" s="254">
        <f t="shared" si="63"/>
        <v>1665406</v>
      </c>
      <c r="N255" s="254">
        <f t="shared" si="63"/>
        <v>1665406</v>
      </c>
      <c r="O255" s="359">
        <f t="shared" si="58"/>
        <v>0</v>
      </c>
    </row>
    <row r="256" spans="1:15" x14ac:dyDescent="0.25">
      <c r="A256" s="351" t="s">
        <v>57</v>
      </c>
      <c r="B256" s="324">
        <v>927</v>
      </c>
      <c r="C256" s="314" t="s">
        <v>26</v>
      </c>
      <c r="D256" s="314" t="s">
        <v>10</v>
      </c>
      <c r="E256" s="316" t="s">
        <v>131</v>
      </c>
      <c r="F256" s="315" t="s">
        <v>8</v>
      </c>
      <c r="G256" s="254">
        <f t="shared" si="63"/>
        <v>1665406</v>
      </c>
      <c r="H256" s="254">
        <f t="shared" si="63"/>
        <v>1665406</v>
      </c>
      <c r="I256" s="204">
        <f t="shared" si="55"/>
        <v>0</v>
      </c>
      <c r="J256" s="254">
        <f t="shared" si="63"/>
        <v>1665406</v>
      </c>
      <c r="K256" s="254">
        <f t="shared" si="63"/>
        <v>1665406</v>
      </c>
      <c r="L256" s="359">
        <f t="shared" si="57"/>
        <v>0</v>
      </c>
      <c r="M256" s="254">
        <f t="shared" si="63"/>
        <v>1665406</v>
      </c>
      <c r="N256" s="254">
        <f t="shared" si="63"/>
        <v>1665406</v>
      </c>
      <c r="O256" s="359">
        <f t="shared" si="58"/>
        <v>0</v>
      </c>
    </row>
    <row r="257" spans="1:15" ht="64.5" x14ac:dyDescent="0.25">
      <c r="A257" s="248" t="s">
        <v>58</v>
      </c>
      <c r="B257" s="13">
        <v>927</v>
      </c>
      <c r="C257" s="187" t="s">
        <v>26</v>
      </c>
      <c r="D257" s="187" t="s">
        <v>10</v>
      </c>
      <c r="E257" s="188" t="s">
        <v>204</v>
      </c>
      <c r="F257" s="305" t="s">
        <v>8</v>
      </c>
      <c r="G257" s="219">
        <f t="shared" si="63"/>
        <v>1665406</v>
      </c>
      <c r="H257" s="219">
        <f t="shared" si="63"/>
        <v>1665406</v>
      </c>
      <c r="I257" s="204">
        <f t="shared" si="55"/>
        <v>0</v>
      </c>
      <c r="J257" s="219">
        <f t="shared" si="63"/>
        <v>1665406</v>
      </c>
      <c r="K257" s="219">
        <f t="shared" si="63"/>
        <v>1665406</v>
      </c>
      <c r="L257" s="359">
        <f t="shared" si="57"/>
        <v>0</v>
      </c>
      <c r="M257" s="219">
        <f t="shared" si="63"/>
        <v>1665406</v>
      </c>
      <c r="N257" s="219">
        <f t="shared" si="63"/>
        <v>1665406</v>
      </c>
      <c r="O257" s="359">
        <f t="shared" si="58"/>
        <v>0</v>
      </c>
    </row>
    <row r="258" spans="1:15" x14ac:dyDescent="0.25">
      <c r="A258" s="170" t="s">
        <v>52</v>
      </c>
      <c r="B258" s="13">
        <v>927</v>
      </c>
      <c r="C258" s="187" t="s">
        <v>26</v>
      </c>
      <c r="D258" s="187" t="s">
        <v>10</v>
      </c>
      <c r="E258" s="188" t="s">
        <v>204</v>
      </c>
      <c r="F258" s="187" t="s">
        <v>53</v>
      </c>
      <c r="G258" s="219">
        <f>SUM(G259)</f>
        <v>1665406</v>
      </c>
      <c r="H258" s="219">
        <f>SUM(H259)</f>
        <v>1665406</v>
      </c>
      <c r="I258" s="204">
        <f t="shared" si="55"/>
        <v>0</v>
      </c>
      <c r="J258" s="219">
        <f>SUM(J259)</f>
        <v>1665406</v>
      </c>
      <c r="K258" s="219">
        <f>SUM(K259)</f>
        <v>1665406</v>
      </c>
      <c r="L258" s="359">
        <f t="shared" si="57"/>
        <v>0</v>
      </c>
      <c r="M258" s="219">
        <f>SUM(M259)</f>
        <v>1665406</v>
      </c>
      <c r="N258" s="219">
        <f>SUM(N259)</f>
        <v>1665406</v>
      </c>
      <c r="O258" s="359">
        <f t="shared" si="58"/>
        <v>0</v>
      </c>
    </row>
    <row r="259" spans="1:15" x14ac:dyDescent="0.25">
      <c r="A259" s="170" t="s">
        <v>164</v>
      </c>
      <c r="B259" s="13">
        <v>927</v>
      </c>
      <c r="C259" s="187" t="s">
        <v>26</v>
      </c>
      <c r="D259" s="187" t="s">
        <v>10</v>
      </c>
      <c r="E259" s="188" t="s">
        <v>204</v>
      </c>
      <c r="F259" s="187" t="s">
        <v>163</v>
      </c>
      <c r="G259" s="219">
        <v>1665406</v>
      </c>
      <c r="H259" s="219">
        <v>1665406</v>
      </c>
      <c r="I259" s="204">
        <f t="shared" si="55"/>
        <v>0</v>
      </c>
      <c r="J259" s="219">
        <v>1665406</v>
      </c>
      <c r="K259" s="219">
        <v>1665406</v>
      </c>
      <c r="L259" s="359">
        <f t="shared" si="57"/>
        <v>0</v>
      </c>
      <c r="M259" s="219">
        <v>1665406</v>
      </c>
      <c r="N259" s="219">
        <v>1665406</v>
      </c>
      <c r="O259" s="359">
        <f t="shared" si="58"/>
        <v>0</v>
      </c>
    </row>
    <row r="260" spans="1:15" ht="33" x14ac:dyDescent="0.25">
      <c r="A260" s="354" t="s">
        <v>9</v>
      </c>
      <c r="B260" s="319">
        <v>927</v>
      </c>
      <c r="C260" s="320" t="s">
        <v>10</v>
      </c>
      <c r="D260" s="321" t="s">
        <v>7</v>
      </c>
      <c r="E260" s="321" t="s">
        <v>131</v>
      </c>
      <c r="F260" s="320" t="s">
        <v>8</v>
      </c>
      <c r="G260" s="254">
        <f t="shared" ref="G260:N260" si="64">SUM(G261)</f>
        <v>4287756</v>
      </c>
      <c r="H260" s="254">
        <f t="shared" si="64"/>
        <v>4287756</v>
      </c>
      <c r="I260" s="204">
        <f t="shared" si="55"/>
        <v>0</v>
      </c>
      <c r="J260" s="254">
        <f t="shared" si="64"/>
        <v>4287756</v>
      </c>
      <c r="K260" s="254">
        <f t="shared" si="64"/>
        <v>4287756</v>
      </c>
      <c r="L260" s="359">
        <f t="shared" si="57"/>
        <v>0</v>
      </c>
      <c r="M260" s="254">
        <f t="shared" si="64"/>
        <v>4287756</v>
      </c>
      <c r="N260" s="254">
        <f t="shared" si="64"/>
        <v>4287756</v>
      </c>
      <c r="O260" s="359">
        <f t="shared" si="58"/>
        <v>0</v>
      </c>
    </row>
    <row r="261" spans="1:15" ht="39" x14ac:dyDescent="0.25">
      <c r="A261" s="351" t="s">
        <v>87</v>
      </c>
      <c r="B261" s="324">
        <v>927</v>
      </c>
      <c r="C261" s="314" t="s">
        <v>10</v>
      </c>
      <c r="D261" s="316" t="s">
        <v>30</v>
      </c>
      <c r="E261" s="316" t="s">
        <v>131</v>
      </c>
      <c r="F261" s="314" t="s">
        <v>8</v>
      </c>
      <c r="G261" s="254">
        <f>SUM(G262+G269)</f>
        <v>4287756</v>
      </c>
      <c r="H261" s="254">
        <f>SUM(H262+H269)</f>
        <v>4287756</v>
      </c>
      <c r="I261" s="204">
        <f t="shared" si="55"/>
        <v>0</v>
      </c>
      <c r="J261" s="254">
        <f t="shared" ref="J261:K261" si="65">SUM(J262+J269)</f>
        <v>4287756</v>
      </c>
      <c r="K261" s="254">
        <f t="shared" si="65"/>
        <v>4287756</v>
      </c>
      <c r="L261" s="359">
        <f t="shared" si="57"/>
        <v>0</v>
      </c>
      <c r="M261" s="254">
        <f t="shared" ref="M261:N261" si="66">SUM(M262+M269)</f>
        <v>4287756</v>
      </c>
      <c r="N261" s="254">
        <f t="shared" si="66"/>
        <v>4287756</v>
      </c>
      <c r="O261" s="359">
        <f t="shared" si="58"/>
        <v>0</v>
      </c>
    </row>
    <row r="262" spans="1:15" x14ac:dyDescent="0.25">
      <c r="A262" s="248" t="s">
        <v>267</v>
      </c>
      <c r="B262" s="319">
        <v>927</v>
      </c>
      <c r="C262" s="320" t="s">
        <v>10</v>
      </c>
      <c r="D262" s="321" t="s">
        <v>30</v>
      </c>
      <c r="E262" s="321" t="s">
        <v>266</v>
      </c>
      <c r="F262" s="331" t="s">
        <v>8</v>
      </c>
      <c r="G262" s="254">
        <f>SUM(G263+G265+G267)</f>
        <v>2978884.66</v>
      </c>
      <c r="H262" s="254">
        <f>SUM(H263+H265+H267)</f>
        <v>2978884.66</v>
      </c>
      <c r="I262" s="204">
        <f t="shared" si="55"/>
        <v>0</v>
      </c>
      <c r="J262" s="254">
        <f>SUM(J263+J265+J267)</f>
        <v>2978884.66</v>
      </c>
      <c r="K262" s="254">
        <f>SUM(K263+K265+K267)</f>
        <v>2978884.66</v>
      </c>
      <c r="L262" s="359">
        <f t="shared" si="57"/>
        <v>0</v>
      </c>
      <c r="M262" s="254">
        <f>SUM(M263+M265+M267)</f>
        <v>2978884.66</v>
      </c>
      <c r="N262" s="254">
        <f>SUM(N263+N265+N267)</f>
        <v>2978884.66</v>
      </c>
      <c r="O262" s="359">
        <f t="shared" si="58"/>
        <v>0</v>
      </c>
    </row>
    <row r="263" spans="1:15" ht="43.5" x14ac:dyDescent="0.25">
      <c r="A263" s="309" t="s">
        <v>32</v>
      </c>
      <c r="B263" s="13">
        <v>927</v>
      </c>
      <c r="C263" s="187" t="s">
        <v>10</v>
      </c>
      <c r="D263" s="188" t="s">
        <v>30</v>
      </c>
      <c r="E263" s="306" t="s">
        <v>266</v>
      </c>
      <c r="F263" s="187" t="s">
        <v>33</v>
      </c>
      <c r="G263" s="219">
        <f>SUM(G264)</f>
        <v>2144456</v>
      </c>
      <c r="H263" s="219">
        <f>SUM(H264)</f>
        <v>2144456</v>
      </c>
      <c r="I263" s="204">
        <f t="shared" si="55"/>
        <v>0</v>
      </c>
      <c r="J263" s="219">
        <f>SUM(J264)</f>
        <v>2144456</v>
      </c>
      <c r="K263" s="219">
        <f>SUM(K264)</f>
        <v>2144456</v>
      </c>
      <c r="L263" s="359">
        <f t="shared" si="57"/>
        <v>0</v>
      </c>
      <c r="M263" s="219">
        <f>SUM(M264)</f>
        <v>2144456</v>
      </c>
      <c r="N263" s="219">
        <f>SUM(N264)</f>
        <v>2144456</v>
      </c>
      <c r="O263" s="359">
        <f t="shared" si="58"/>
        <v>0</v>
      </c>
    </row>
    <row r="264" spans="1:15" x14ac:dyDescent="0.25">
      <c r="A264" s="170" t="s">
        <v>36</v>
      </c>
      <c r="B264" s="13">
        <v>927</v>
      </c>
      <c r="C264" s="187" t="s">
        <v>10</v>
      </c>
      <c r="D264" s="188" t="s">
        <v>30</v>
      </c>
      <c r="E264" s="306" t="s">
        <v>266</v>
      </c>
      <c r="F264" s="187" t="s">
        <v>37</v>
      </c>
      <c r="G264" s="219">
        <v>2144456</v>
      </c>
      <c r="H264" s="219">
        <v>2144456</v>
      </c>
      <c r="I264" s="204">
        <f t="shared" si="55"/>
        <v>0</v>
      </c>
      <c r="J264" s="219">
        <v>2144456</v>
      </c>
      <c r="K264" s="219">
        <v>2144456</v>
      </c>
      <c r="L264" s="359">
        <f t="shared" si="57"/>
        <v>0</v>
      </c>
      <c r="M264" s="219">
        <v>2144456</v>
      </c>
      <c r="N264" s="219">
        <v>2144456</v>
      </c>
      <c r="O264" s="359">
        <f t="shared" si="58"/>
        <v>0</v>
      </c>
    </row>
    <row r="265" spans="1:15" x14ac:dyDescent="0.25">
      <c r="A265" s="170" t="s">
        <v>12</v>
      </c>
      <c r="B265" s="13">
        <v>927</v>
      </c>
      <c r="C265" s="187" t="s">
        <v>10</v>
      </c>
      <c r="D265" s="188" t="s">
        <v>30</v>
      </c>
      <c r="E265" s="306" t="s">
        <v>266</v>
      </c>
      <c r="F265" s="187" t="s">
        <v>13</v>
      </c>
      <c r="G265" s="219">
        <f>SUM(G266)</f>
        <v>811628.66</v>
      </c>
      <c r="H265" s="219">
        <f>SUM(H266)</f>
        <v>811628.66</v>
      </c>
      <c r="I265" s="204">
        <f t="shared" si="55"/>
        <v>0</v>
      </c>
      <c r="J265" s="219">
        <f>SUM(J266)</f>
        <v>811628.66</v>
      </c>
      <c r="K265" s="219">
        <f>SUM(K266)</f>
        <v>811628.66</v>
      </c>
      <c r="L265" s="359">
        <f t="shared" si="57"/>
        <v>0</v>
      </c>
      <c r="M265" s="219">
        <f>SUM(M266)</f>
        <v>811628.66</v>
      </c>
      <c r="N265" s="219">
        <f>SUM(N266)</f>
        <v>811628.66</v>
      </c>
      <c r="O265" s="359">
        <f t="shared" si="58"/>
        <v>0</v>
      </c>
    </row>
    <row r="266" spans="1:15" ht="33.75" x14ac:dyDescent="0.25">
      <c r="A266" s="317" t="s">
        <v>175</v>
      </c>
      <c r="B266" s="13">
        <v>927</v>
      </c>
      <c r="C266" s="187" t="s">
        <v>10</v>
      </c>
      <c r="D266" s="188" t="s">
        <v>30</v>
      </c>
      <c r="E266" s="306" t="s">
        <v>266</v>
      </c>
      <c r="F266" s="187" t="s">
        <v>15</v>
      </c>
      <c r="G266" s="219">
        <v>811628.66</v>
      </c>
      <c r="H266" s="219">
        <v>811628.66</v>
      </c>
      <c r="I266" s="204">
        <f t="shared" si="55"/>
        <v>0</v>
      </c>
      <c r="J266" s="219">
        <v>811628.66</v>
      </c>
      <c r="K266" s="219">
        <v>811628.66</v>
      </c>
      <c r="L266" s="359">
        <f t="shared" si="57"/>
        <v>0</v>
      </c>
      <c r="M266" s="219">
        <v>811628.66</v>
      </c>
      <c r="N266" s="219">
        <v>811628.66</v>
      </c>
      <c r="O266" s="359">
        <f t="shared" si="58"/>
        <v>0</v>
      </c>
    </row>
    <row r="267" spans="1:15" x14ac:dyDescent="0.25">
      <c r="A267" s="170" t="s">
        <v>38</v>
      </c>
      <c r="B267" s="13">
        <v>927</v>
      </c>
      <c r="C267" s="187" t="s">
        <v>10</v>
      </c>
      <c r="D267" s="188" t="s">
        <v>30</v>
      </c>
      <c r="E267" s="306" t="s">
        <v>266</v>
      </c>
      <c r="F267" s="187" t="s">
        <v>39</v>
      </c>
      <c r="G267" s="219">
        <f>SUM(G268)</f>
        <v>22800</v>
      </c>
      <c r="H267" s="219">
        <f>SUM(H268)</f>
        <v>22800</v>
      </c>
      <c r="I267" s="204">
        <f t="shared" si="55"/>
        <v>0</v>
      </c>
      <c r="J267" s="219">
        <f>SUM(J268)</f>
        <v>22800</v>
      </c>
      <c r="K267" s="219">
        <f>SUM(K268)</f>
        <v>22800</v>
      </c>
      <c r="L267" s="359">
        <f t="shared" si="57"/>
        <v>0</v>
      </c>
      <c r="M267" s="219">
        <f>SUM(M268)</f>
        <v>22800</v>
      </c>
      <c r="N267" s="219">
        <f>SUM(N268)</f>
        <v>22800</v>
      </c>
      <c r="O267" s="359">
        <f t="shared" si="58"/>
        <v>0</v>
      </c>
    </row>
    <row r="268" spans="1:15" x14ac:dyDescent="0.25">
      <c r="A268" s="170" t="s">
        <v>161</v>
      </c>
      <c r="B268" s="13">
        <v>927</v>
      </c>
      <c r="C268" s="187" t="s">
        <v>10</v>
      </c>
      <c r="D268" s="188" t="s">
        <v>30</v>
      </c>
      <c r="E268" s="306" t="s">
        <v>266</v>
      </c>
      <c r="F268" s="187" t="s">
        <v>160</v>
      </c>
      <c r="G268" s="219">
        <v>22800</v>
      </c>
      <c r="H268" s="219">
        <v>22800</v>
      </c>
      <c r="I268" s="204">
        <f t="shared" si="55"/>
        <v>0</v>
      </c>
      <c r="J268" s="219">
        <v>22800</v>
      </c>
      <c r="K268" s="219">
        <v>22800</v>
      </c>
      <c r="L268" s="359">
        <f t="shared" si="57"/>
        <v>0</v>
      </c>
      <c r="M268" s="219">
        <v>22800</v>
      </c>
      <c r="N268" s="219">
        <v>22800</v>
      </c>
      <c r="O268" s="359">
        <f t="shared" si="58"/>
        <v>0</v>
      </c>
    </row>
    <row r="269" spans="1:15" ht="39" x14ac:dyDescent="0.25">
      <c r="A269" s="248" t="s">
        <v>367</v>
      </c>
      <c r="B269" s="319">
        <v>927</v>
      </c>
      <c r="C269" s="320" t="s">
        <v>10</v>
      </c>
      <c r="D269" s="321" t="s">
        <v>30</v>
      </c>
      <c r="E269" s="321" t="s">
        <v>366</v>
      </c>
      <c r="F269" s="331" t="s">
        <v>8</v>
      </c>
      <c r="G269" s="219">
        <f>SUM(G270)</f>
        <v>1308871.3400000001</v>
      </c>
      <c r="H269" s="219">
        <f>SUM(H270)</f>
        <v>1308871.3400000001</v>
      </c>
      <c r="I269" s="204">
        <f t="shared" si="55"/>
        <v>0</v>
      </c>
      <c r="J269" s="219">
        <f t="shared" ref="J269:N269" si="67">SUM(J270)</f>
        <v>1308871.3400000001</v>
      </c>
      <c r="K269" s="219">
        <f t="shared" si="67"/>
        <v>1308871.3400000001</v>
      </c>
      <c r="L269" s="359">
        <f t="shared" si="57"/>
        <v>0</v>
      </c>
      <c r="M269" s="219">
        <f t="shared" si="67"/>
        <v>1308871.3400000001</v>
      </c>
      <c r="N269" s="219">
        <f t="shared" si="67"/>
        <v>1308871.3400000001</v>
      </c>
      <c r="O269" s="359">
        <f t="shared" si="58"/>
        <v>0</v>
      </c>
    </row>
    <row r="270" spans="1:15" x14ac:dyDescent="0.25">
      <c r="A270" s="170" t="s">
        <v>12</v>
      </c>
      <c r="B270" s="13">
        <v>927</v>
      </c>
      <c r="C270" s="187" t="s">
        <v>10</v>
      </c>
      <c r="D270" s="188" t="s">
        <v>30</v>
      </c>
      <c r="E270" s="306" t="s">
        <v>366</v>
      </c>
      <c r="F270" s="187" t="s">
        <v>13</v>
      </c>
      <c r="G270" s="219">
        <f>SUM(G271)</f>
        <v>1308871.3400000001</v>
      </c>
      <c r="H270" s="219">
        <f>SUM(H271)</f>
        <v>1308871.3400000001</v>
      </c>
      <c r="I270" s="204">
        <f t="shared" si="55"/>
        <v>0</v>
      </c>
      <c r="J270" s="219">
        <f t="shared" ref="J270:N270" si="68">SUM(J271)</f>
        <v>1308871.3400000001</v>
      </c>
      <c r="K270" s="219">
        <f t="shared" si="68"/>
        <v>1308871.3400000001</v>
      </c>
      <c r="L270" s="359">
        <f t="shared" si="57"/>
        <v>0</v>
      </c>
      <c r="M270" s="219">
        <f t="shared" si="68"/>
        <v>1308871.3400000001</v>
      </c>
      <c r="N270" s="219">
        <f t="shared" si="68"/>
        <v>1308871.3400000001</v>
      </c>
      <c r="O270" s="359">
        <f t="shared" si="58"/>
        <v>0</v>
      </c>
    </row>
    <row r="271" spans="1:15" ht="33.75" x14ac:dyDescent="0.25">
      <c r="A271" s="317" t="s">
        <v>175</v>
      </c>
      <c r="B271" s="13">
        <v>927</v>
      </c>
      <c r="C271" s="187" t="s">
        <v>10</v>
      </c>
      <c r="D271" s="188" t="s">
        <v>30</v>
      </c>
      <c r="E271" s="306" t="s">
        <v>366</v>
      </c>
      <c r="F271" s="187" t="s">
        <v>15</v>
      </c>
      <c r="G271" s="219">
        <v>1308871.3400000001</v>
      </c>
      <c r="H271" s="219">
        <v>1308871.3400000001</v>
      </c>
      <c r="I271" s="204">
        <f t="shared" si="55"/>
        <v>0</v>
      </c>
      <c r="J271" s="219">
        <v>1308871.3400000001</v>
      </c>
      <c r="K271" s="219">
        <v>1308871.3400000001</v>
      </c>
      <c r="L271" s="359">
        <f t="shared" si="57"/>
        <v>0</v>
      </c>
      <c r="M271" s="219">
        <v>1308871.3400000001</v>
      </c>
      <c r="N271" s="219">
        <v>1308871.3400000001</v>
      </c>
      <c r="O271" s="359">
        <f t="shared" si="58"/>
        <v>0</v>
      </c>
    </row>
    <row r="272" spans="1:15" ht="18" x14ac:dyDescent="0.25">
      <c r="A272" s="332" t="s">
        <v>90</v>
      </c>
      <c r="B272" s="319">
        <v>927</v>
      </c>
      <c r="C272" s="320" t="s">
        <v>43</v>
      </c>
      <c r="D272" s="321" t="s">
        <v>7</v>
      </c>
      <c r="E272" s="321" t="s">
        <v>131</v>
      </c>
      <c r="F272" s="320" t="s">
        <v>8</v>
      </c>
      <c r="G272" s="254">
        <f>SUM(G273+G293+G280+G284)</f>
        <v>17951654.100000001</v>
      </c>
      <c r="H272" s="254">
        <f>SUM(H273+H293+H280+H284)</f>
        <v>17951654.100000001</v>
      </c>
      <c r="I272" s="204">
        <f t="shared" si="55"/>
        <v>0</v>
      </c>
      <c r="J272" s="254">
        <f>SUM(J273+J293+J280+J284)</f>
        <v>7269639.0999999996</v>
      </c>
      <c r="K272" s="254">
        <f>SUM(K273+K293+K280+K284)</f>
        <v>7269639.0999999996</v>
      </c>
      <c r="L272" s="359">
        <f t="shared" si="57"/>
        <v>0</v>
      </c>
      <c r="M272" s="254">
        <f>SUM(M273+M293+M280+M284)</f>
        <v>7593639.0999999996</v>
      </c>
      <c r="N272" s="254">
        <f>SUM(N273+N293+N280+N284)</f>
        <v>7593639.0999999996</v>
      </c>
      <c r="O272" s="359">
        <f t="shared" si="58"/>
        <v>0</v>
      </c>
    </row>
    <row r="273" spans="1:15" x14ac:dyDescent="0.25">
      <c r="A273" s="326" t="s">
        <v>91</v>
      </c>
      <c r="B273" s="324">
        <v>927</v>
      </c>
      <c r="C273" s="314" t="s">
        <v>43</v>
      </c>
      <c r="D273" s="316" t="s">
        <v>62</v>
      </c>
      <c r="E273" s="316" t="s">
        <v>131</v>
      </c>
      <c r="F273" s="314" t="s">
        <v>8</v>
      </c>
      <c r="G273" s="254">
        <f>SUM(G277+G274)</f>
        <v>226185.1</v>
      </c>
      <c r="H273" s="254">
        <f>SUM(H277+H274)</f>
        <v>226185.1</v>
      </c>
      <c r="I273" s="204">
        <f t="shared" si="55"/>
        <v>0</v>
      </c>
      <c r="J273" s="254">
        <f>SUM(J277+J274)</f>
        <v>226185.1</v>
      </c>
      <c r="K273" s="254">
        <f>SUM(K277+K274)</f>
        <v>226185.1</v>
      </c>
      <c r="L273" s="359">
        <f t="shared" si="57"/>
        <v>0</v>
      </c>
      <c r="M273" s="254">
        <f>SUM(M277+M274)</f>
        <v>226185.1</v>
      </c>
      <c r="N273" s="254">
        <f>SUM(N277+N274)</f>
        <v>226185.1</v>
      </c>
      <c r="O273" s="359">
        <f t="shared" si="58"/>
        <v>0</v>
      </c>
    </row>
    <row r="274" spans="1:15" x14ac:dyDescent="0.25">
      <c r="A274" s="248" t="s">
        <v>269</v>
      </c>
      <c r="B274" s="13">
        <v>927</v>
      </c>
      <c r="C274" s="187" t="s">
        <v>43</v>
      </c>
      <c r="D274" s="188" t="s">
        <v>62</v>
      </c>
      <c r="E274" s="188" t="s">
        <v>268</v>
      </c>
      <c r="F274" s="305" t="s">
        <v>8</v>
      </c>
      <c r="G274" s="219">
        <f>SUM(G276)</f>
        <v>200000</v>
      </c>
      <c r="H274" s="219">
        <f>SUM(H276)</f>
        <v>200000</v>
      </c>
      <c r="I274" s="204">
        <f t="shared" si="55"/>
        <v>0</v>
      </c>
      <c r="J274" s="219">
        <f t="shared" ref="J274:K274" si="69">SUM(J276)</f>
        <v>200000</v>
      </c>
      <c r="K274" s="219">
        <f t="shared" si="69"/>
        <v>200000</v>
      </c>
      <c r="L274" s="359">
        <f t="shared" si="57"/>
        <v>0</v>
      </c>
      <c r="M274" s="219">
        <f t="shared" ref="M274:N274" si="70">SUM(M276)</f>
        <v>200000</v>
      </c>
      <c r="N274" s="219">
        <f t="shared" si="70"/>
        <v>200000</v>
      </c>
      <c r="O274" s="359">
        <f t="shared" si="58"/>
        <v>0</v>
      </c>
    </row>
    <row r="275" spans="1:15" x14ac:dyDescent="0.25">
      <c r="A275" s="170" t="s">
        <v>38</v>
      </c>
      <c r="B275" s="13">
        <v>927</v>
      </c>
      <c r="C275" s="187" t="s">
        <v>43</v>
      </c>
      <c r="D275" s="188" t="s">
        <v>62</v>
      </c>
      <c r="E275" s="188" t="s">
        <v>268</v>
      </c>
      <c r="F275" s="187" t="s">
        <v>39</v>
      </c>
      <c r="G275" s="219">
        <f>SUM(G276)</f>
        <v>200000</v>
      </c>
      <c r="H275" s="219">
        <f>SUM(H276)</f>
        <v>200000</v>
      </c>
      <c r="I275" s="204">
        <f t="shared" si="55"/>
        <v>0</v>
      </c>
      <c r="J275" s="219">
        <f>SUM(J276)</f>
        <v>200000</v>
      </c>
      <c r="K275" s="219">
        <f>SUM(K276)</f>
        <v>200000</v>
      </c>
      <c r="L275" s="359">
        <f t="shared" si="57"/>
        <v>0</v>
      </c>
      <c r="M275" s="219">
        <f>SUM(M276)</f>
        <v>200000</v>
      </c>
      <c r="N275" s="219">
        <f>SUM(N276)</f>
        <v>200000</v>
      </c>
      <c r="O275" s="359">
        <f t="shared" si="58"/>
        <v>0</v>
      </c>
    </row>
    <row r="276" spans="1:15" ht="34.5" x14ac:dyDescent="0.25">
      <c r="A276" s="170" t="s">
        <v>180</v>
      </c>
      <c r="B276" s="13">
        <v>927</v>
      </c>
      <c r="C276" s="187" t="s">
        <v>43</v>
      </c>
      <c r="D276" s="188" t="s">
        <v>62</v>
      </c>
      <c r="E276" s="188" t="s">
        <v>268</v>
      </c>
      <c r="F276" s="187" t="s">
        <v>94</v>
      </c>
      <c r="G276" s="219">
        <v>200000</v>
      </c>
      <c r="H276" s="219">
        <v>200000</v>
      </c>
      <c r="I276" s="204">
        <f t="shared" si="55"/>
        <v>0</v>
      </c>
      <c r="J276" s="219">
        <v>200000</v>
      </c>
      <c r="K276" s="219">
        <v>200000</v>
      </c>
      <c r="L276" s="359">
        <f t="shared" si="57"/>
        <v>0</v>
      </c>
      <c r="M276" s="219">
        <v>200000</v>
      </c>
      <c r="N276" s="219">
        <v>200000</v>
      </c>
      <c r="O276" s="359">
        <f t="shared" si="58"/>
        <v>0</v>
      </c>
    </row>
    <row r="277" spans="1:15" ht="72.75" x14ac:dyDescent="0.25">
      <c r="A277" s="355" t="s">
        <v>271</v>
      </c>
      <c r="B277" s="13">
        <v>927</v>
      </c>
      <c r="C277" s="187" t="s">
        <v>43</v>
      </c>
      <c r="D277" s="188" t="s">
        <v>62</v>
      </c>
      <c r="E277" s="188" t="s">
        <v>373</v>
      </c>
      <c r="F277" s="305" t="s">
        <v>8</v>
      </c>
      <c r="G277" s="219">
        <f t="shared" ref="G277:N278" si="71">SUM(G278)</f>
        <v>26185.1</v>
      </c>
      <c r="H277" s="219">
        <f t="shared" si="71"/>
        <v>26185.1</v>
      </c>
      <c r="I277" s="204">
        <f t="shared" si="55"/>
        <v>0</v>
      </c>
      <c r="J277" s="219">
        <f t="shared" si="71"/>
        <v>26185.1</v>
      </c>
      <c r="K277" s="219">
        <f t="shared" si="71"/>
        <v>26185.1</v>
      </c>
      <c r="L277" s="359">
        <f t="shared" si="57"/>
        <v>0</v>
      </c>
      <c r="M277" s="219">
        <f t="shared" si="71"/>
        <v>26185.1</v>
      </c>
      <c r="N277" s="219">
        <f t="shared" si="71"/>
        <v>26185.1</v>
      </c>
      <c r="O277" s="359">
        <f t="shared" si="58"/>
        <v>0</v>
      </c>
    </row>
    <row r="278" spans="1:15" x14ac:dyDescent="0.25">
      <c r="A278" s="170" t="s">
        <v>12</v>
      </c>
      <c r="B278" s="13">
        <v>927</v>
      </c>
      <c r="C278" s="187" t="s">
        <v>43</v>
      </c>
      <c r="D278" s="188" t="s">
        <v>62</v>
      </c>
      <c r="E278" s="188" t="s">
        <v>373</v>
      </c>
      <c r="F278" s="187" t="s">
        <v>13</v>
      </c>
      <c r="G278" s="219">
        <f t="shared" si="71"/>
        <v>26185.1</v>
      </c>
      <c r="H278" s="219">
        <f t="shared" si="71"/>
        <v>26185.1</v>
      </c>
      <c r="I278" s="204">
        <f t="shared" si="55"/>
        <v>0</v>
      </c>
      <c r="J278" s="219">
        <f t="shared" si="71"/>
        <v>26185.1</v>
      </c>
      <c r="K278" s="219">
        <f t="shared" si="71"/>
        <v>26185.1</v>
      </c>
      <c r="L278" s="359">
        <f t="shared" si="57"/>
        <v>0</v>
      </c>
      <c r="M278" s="219">
        <f t="shared" si="71"/>
        <v>26185.1</v>
      </c>
      <c r="N278" s="219">
        <f t="shared" si="71"/>
        <v>26185.1</v>
      </c>
      <c r="O278" s="359">
        <f t="shared" si="58"/>
        <v>0</v>
      </c>
    </row>
    <row r="279" spans="1:15" ht="33.75" x14ac:dyDescent="0.25">
      <c r="A279" s="317" t="s">
        <v>175</v>
      </c>
      <c r="B279" s="13">
        <v>927</v>
      </c>
      <c r="C279" s="187" t="s">
        <v>43</v>
      </c>
      <c r="D279" s="188" t="s">
        <v>62</v>
      </c>
      <c r="E279" s="188" t="s">
        <v>373</v>
      </c>
      <c r="F279" s="187" t="s">
        <v>15</v>
      </c>
      <c r="G279" s="219">
        <v>26185.1</v>
      </c>
      <c r="H279" s="219">
        <v>26185.1</v>
      </c>
      <c r="I279" s="204">
        <f t="shared" si="55"/>
        <v>0</v>
      </c>
      <c r="J279" s="219">
        <v>26185.1</v>
      </c>
      <c r="K279" s="219">
        <v>26185.1</v>
      </c>
      <c r="L279" s="359">
        <f t="shared" si="57"/>
        <v>0</v>
      </c>
      <c r="M279" s="219">
        <v>26185.1</v>
      </c>
      <c r="N279" s="219">
        <v>26185.1</v>
      </c>
      <c r="O279" s="359">
        <f t="shared" si="58"/>
        <v>0</v>
      </c>
    </row>
    <row r="280" spans="1:15" x14ac:dyDescent="0.25">
      <c r="A280" s="318" t="s">
        <v>162</v>
      </c>
      <c r="B280" s="319">
        <v>927</v>
      </c>
      <c r="C280" s="314" t="s">
        <v>43</v>
      </c>
      <c r="D280" s="314" t="s">
        <v>65</v>
      </c>
      <c r="E280" s="316" t="s">
        <v>131</v>
      </c>
      <c r="F280" s="315" t="s">
        <v>8</v>
      </c>
      <c r="G280" s="254">
        <f>SUM(G281)</f>
        <v>4719960</v>
      </c>
      <c r="H280" s="254">
        <f>SUM(H281)</f>
        <v>4719960</v>
      </c>
      <c r="I280" s="204">
        <f t="shared" si="55"/>
        <v>0</v>
      </c>
      <c r="J280" s="254">
        <f>SUM(J281)</f>
        <v>3781910</v>
      </c>
      <c r="K280" s="254">
        <f>SUM(K281)</f>
        <v>3781910</v>
      </c>
      <c r="L280" s="359">
        <f t="shared" si="57"/>
        <v>0</v>
      </c>
      <c r="M280" s="254">
        <f>SUM(M281)</f>
        <v>3781910</v>
      </c>
      <c r="N280" s="254">
        <f>SUM(N281)</f>
        <v>3781910</v>
      </c>
      <c r="O280" s="359">
        <f t="shared" si="58"/>
        <v>0</v>
      </c>
    </row>
    <row r="281" spans="1:15" ht="60.75" x14ac:dyDescent="0.25">
      <c r="A281" s="355" t="s">
        <v>302</v>
      </c>
      <c r="B281" s="13">
        <v>927</v>
      </c>
      <c r="C281" s="187" t="s">
        <v>43</v>
      </c>
      <c r="D281" s="188" t="s">
        <v>65</v>
      </c>
      <c r="E281" s="188" t="s">
        <v>272</v>
      </c>
      <c r="F281" s="187" t="s">
        <v>8</v>
      </c>
      <c r="G281" s="219">
        <f t="shared" ref="G281:N282" si="72">SUM(G282)</f>
        <v>4719960</v>
      </c>
      <c r="H281" s="219">
        <f t="shared" si="72"/>
        <v>4719960</v>
      </c>
      <c r="I281" s="240">
        <f t="shared" si="55"/>
        <v>0</v>
      </c>
      <c r="J281" s="219">
        <f t="shared" si="72"/>
        <v>3781910</v>
      </c>
      <c r="K281" s="219">
        <f t="shared" si="72"/>
        <v>3781910</v>
      </c>
      <c r="L281" s="359">
        <f t="shared" si="57"/>
        <v>0</v>
      </c>
      <c r="M281" s="219">
        <f t="shared" si="72"/>
        <v>3781910</v>
      </c>
      <c r="N281" s="219">
        <f t="shared" si="72"/>
        <v>3781910</v>
      </c>
      <c r="O281" s="359">
        <f t="shared" si="58"/>
        <v>0</v>
      </c>
    </row>
    <row r="282" spans="1:15" x14ac:dyDescent="0.25">
      <c r="A282" s="170" t="s">
        <v>38</v>
      </c>
      <c r="B282" s="13">
        <v>927</v>
      </c>
      <c r="C282" s="187" t="s">
        <v>43</v>
      </c>
      <c r="D282" s="188" t="s">
        <v>65</v>
      </c>
      <c r="E282" s="188" t="s">
        <v>272</v>
      </c>
      <c r="F282" s="187" t="s">
        <v>39</v>
      </c>
      <c r="G282" s="219">
        <f t="shared" si="72"/>
        <v>4719960</v>
      </c>
      <c r="H282" s="219">
        <f t="shared" si="72"/>
        <v>4719960</v>
      </c>
      <c r="I282" s="240">
        <f t="shared" si="55"/>
        <v>0</v>
      </c>
      <c r="J282" s="219">
        <f t="shared" si="72"/>
        <v>3781910</v>
      </c>
      <c r="K282" s="219">
        <f t="shared" si="72"/>
        <v>3781910</v>
      </c>
      <c r="L282" s="359">
        <f t="shared" si="57"/>
        <v>0</v>
      </c>
      <c r="M282" s="219">
        <f t="shared" si="72"/>
        <v>3781910</v>
      </c>
      <c r="N282" s="219">
        <f t="shared" si="72"/>
        <v>3781910</v>
      </c>
      <c r="O282" s="359">
        <f t="shared" si="58"/>
        <v>0</v>
      </c>
    </row>
    <row r="283" spans="1:15" ht="23.25" x14ac:dyDescent="0.25">
      <c r="A283" s="170" t="s">
        <v>93</v>
      </c>
      <c r="B283" s="13">
        <v>927</v>
      </c>
      <c r="C283" s="187" t="s">
        <v>43</v>
      </c>
      <c r="D283" s="188" t="s">
        <v>65</v>
      </c>
      <c r="E283" s="188" t="s">
        <v>272</v>
      </c>
      <c r="F283" s="187" t="s">
        <v>94</v>
      </c>
      <c r="G283" s="219">
        <v>4719960</v>
      </c>
      <c r="H283" s="219">
        <v>4719960</v>
      </c>
      <c r="I283" s="240">
        <f t="shared" si="55"/>
        <v>0</v>
      </c>
      <c r="J283" s="219">
        <v>3781910</v>
      </c>
      <c r="K283" s="219">
        <v>3781910</v>
      </c>
      <c r="L283" s="359">
        <f t="shared" si="57"/>
        <v>0</v>
      </c>
      <c r="M283" s="219">
        <v>3781910</v>
      </c>
      <c r="N283" s="219">
        <v>3781910</v>
      </c>
      <c r="O283" s="359">
        <f t="shared" si="58"/>
        <v>0</v>
      </c>
    </row>
    <row r="284" spans="1:15" x14ac:dyDescent="0.25">
      <c r="A284" s="318" t="s">
        <v>60</v>
      </c>
      <c r="B284" s="319">
        <v>927</v>
      </c>
      <c r="C284" s="314" t="s">
        <v>43</v>
      </c>
      <c r="D284" s="314" t="s">
        <v>30</v>
      </c>
      <c r="E284" s="316" t="s">
        <v>131</v>
      </c>
      <c r="F284" s="315" t="s">
        <v>8</v>
      </c>
      <c r="G284" s="254">
        <f>SUM(G285+G290)</f>
        <v>11485517</v>
      </c>
      <c r="H284" s="254">
        <f>SUM(H285+H290)</f>
        <v>11485517</v>
      </c>
      <c r="I284" s="204">
        <f t="shared" si="55"/>
        <v>0</v>
      </c>
      <c r="J284" s="254">
        <f>SUM(J285)</f>
        <v>2877000</v>
      </c>
      <c r="K284" s="254">
        <f>SUM(K285)</f>
        <v>2877000</v>
      </c>
      <c r="L284" s="359">
        <f t="shared" si="57"/>
        <v>0</v>
      </c>
      <c r="M284" s="254">
        <f>SUM(M285)</f>
        <v>3251000</v>
      </c>
      <c r="N284" s="254">
        <f>SUM(N285)</f>
        <v>3251000</v>
      </c>
      <c r="O284" s="359">
        <f t="shared" si="58"/>
        <v>0</v>
      </c>
    </row>
    <row r="285" spans="1:15" ht="204" customHeight="1" x14ac:dyDescent="0.25">
      <c r="A285" s="248" t="s">
        <v>273</v>
      </c>
      <c r="B285" s="324">
        <v>927</v>
      </c>
      <c r="C285" s="314" t="s">
        <v>43</v>
      </c>
      <c r="D285" s="316" t="s">
        <v>30</v>
      </c>
      <c r="E285" s="316" t="s">
        <v>312</v>
      </c>
      <c r="F285" s="314" t="s">
        <v>8</v>
      </c>
      <c r="G285" s="254">
        <f>SUM(G286+G288)</f>
        <v>4876203</v>
      </c>
      <c r="H285" s="254">
        <f>SUM(H286+H288)</f>
        <v>4876203</v>
      </c>
      <c r="I285" s="204">
        <f t="shared" si="55"/>
        <v>0</v>
      </c>
      <c r="J285" s="254">
        <f t="shared" ref="J285:K285" si="73">SUM(J286+J288)</f>
        <v>2877000</v>
      </c>
      <c r="K285" s="254">
        <f t="shared" si="73"/>
        <v>2877000</v>
      </c>
      <c r="L285" s="365">
        <f t="shared" si="57"/>
        <v>0</v>
      </c>
      <c r="M285" s="254">
        <f t="shared" ref="M285:N285" si="74">SUM(M286+M288)</f>
        <v>3251000</v>
      </c>
      <c r="N285" s="254">
        <f t="shared" si="74"/>
        <v>3251000</v>
      </c>
      <c r="O285" s="359">
        <f t="shared" si="58"/>
        <v>0</v>
      </c>
    </row>
    <row r="286" spans="1:15" x14ac:dyDescent="0.25">
      <c r="A286" s="309" t="s">
        <v>12</v>
      </c>
      <c r="B286" s="13">
        <v>927</v>
      </c>
      <c r="C286" s="187" t="s">
        <v>43</v>
      </c>
      <c r="D286" s="188" t="s">
        <v>30</v>
      </c>
      <c r="E286" s="188" t="s">
        <v>312</v>
      </c>
      <c r="F286" s="187" t="s">
        <v>13</v>
      </c>
      <c r="G286" s="219"/>
      <c r="H286" s="219"/>
      <c r="I286" s="240">
        <f t="shared" si="55"/>
        <v>0</v>
      </c>
      <c r="J286" s="219">
        <f>SUM(J287)</f>
        <v>2877000</v>
      </c>
      <c r="K286" s="219">
        <f>SUM(K287)</f>
        <v>2877000</v>
      </c>
      <c r="L286" s="359">
        <f t="shared" si="57"/>
        <v>0</v>
      </c>
      <c r="M286" s="219">
        <f>SUM(M287)</f>
        <v>3251000</v>
      </c>
      <c r="N286" s="219">
        <f>SUM(N287)</f>
        <v>3251000</v>
      </c>
      <c r="O286" s="359">
        <f t="shared" si="58"/>
        <v>0</v>
      </c>
    </row>
    <row r="287" spans="1:15" ht="23.25" x14ac:dyDescent="0.25">
      <c r="A287" s="170" t="s">
        <v>181</v>
      </c>
      <c r="B287" s="13">
        <v>927</v>
      </c>
      <c r="C287" s="187" t="s">
        <v>43</v>
      </c>
      <c r="D287" s="188" t="s">
        <v>30</v>
      </c>
      <c r="E287" s="188" t="s">
        <v>312</v>
      </c>
      <c r="F287" s="187" t="s">
        <v>15</v>
      </c>
      <c r="G287" s="219"/>
      <c r="H287" s="219"/>
      <c r="I287" s="240">
        <f t="shared" si="55"/>
        <v>0</v>
      </c>
      <c r="J287" s="219">
        <v>2877000</v>
      </c>
      <c r="K287" s="219">
        <v>2877000</v>
      </c>
      <c r="L287" s="359">
        <f t="shared" si="57"/>
        <v>0</v>
      </c>
      <c r="M287" s="219">
        <v>3251000</v>
      </c>
      <c r="N287" s="219">
        <v>3251000</v>
      </c>
      <c r="O287" s="359">
        <f t="shared" si="58"/>
        <v>0</v>
      </c>
    </row>
    <row r="288" spans="1:15" x14ac:dyDescent="0.25">
      <c r="A288" s="170" t="s">
        <v>52</v>
      </c>
      <c r="B288" s="13">
        <v>927</v>
      </c>
      <c r="C288" s="187" t="s">
        <v>43</v>
      </c>
      <c r="D288" s="188" t="s">
        <v>30</v>
      </c>
      <c r="E288" s="188" t="s">
        <v>312</v>
      </c>
      <c r="F288" s="187" t="s">
        <v>53</v>
      </c>
      <c r="G288" s="219">
        <f>SUM(G289)</f>
        <v>4876203</v>
      </c>
      <c r="H288" s="219">
        <f>SUM(H289)</f>
        <v>4876203</v>
      </c>
      <c r="I288" s="240">
        <f t="shared" si="55"/>
        <v>0</v>
      </c>
      <c r="J288" s="219">
        <f>SUM(J289)</f>
        <v>0</v>
      </c>
      <c r="K288" s="219">
        <f>SUM(K289)</f>
        <v>0</v>
      </c>
      <c r="L288" s="359">
        <f t="shared" si="57"/>
        <v>0</v>
      </c>
      <c r="M288" s="219">
        <f>SUM(M289)</f>
        <v>0</v>
      </c>
      <c r="N288" s="219">
        <f>SUM(N289)</f>
        <v>0</v>
      </c>
      <c r="O288" s="359">
        <f t="shared" si="58"/>
        <v>0</v>
      </c>
    </row>
    <row r="289" spans="1:15" x14ac:dyDescent="0.25">
      <c r="A289" s="170" t="s">
        <v>54</v>
      </c>
      <c r="B289" s="13">
        <v>927</v>
      </c>
      <c r="C289" s="187" t="s">
        <v>43</v>
      </c>
      <c r="D289" s="188" t="s">
        <v>30</v>
      </c>
      <c r="E289" s="188" t="s">
        <v>312</v>
      </c>
      <c r="F289" s="187" t="s">
        <v>55</v>
      </c>
      <c r="G289" s="219">
        <v>4876203</v>
      </c>
      <c r="H289" s="219">
        <v>4876203</v>
      </c>
      <c r="I289" s="240">
        <f t="shared" si="55"/>
        <v>0</v>
      </c>
      <c r="J289" s="219">
        <v>0</v>
      </c>
      <c r="K289" s="219">
        <v>0</v>
      </c>
      <c r="L289" s="359">
        <f t="shared" si="57"/>
        <v>0</v>
      </c>
      <c r="M289" s="219">
        <v>0</v>
      </c>
      <c r="N289" s="219">
        <v>0</v>
      </c>
      <c r="O289" s="359">
        <f t="shared" si="58"/>
        <v>0</v>
      </c>
    </row>
    <row r="290" spans="1:15" ht="39" x14ac:dyDescent="0.25">
      <c r="A290" s="248" t="s">
        <v>383</v>
      </c>
      <c r="B290" s="319">
        <v>927</v>
      </c>
      <c r="C290" s="320" t="s">
        <v>43</v>
      </c>
      <c r="D290" s="321" t="s">
        <v>30</v>
      </c>
      <c r="E290" s="321" t="s">
        <v>384</v>
      </c>
      <c r="F290" s="320" t="s">
        <v>8</v>
      </c>
      <c r="G290" s="254">
        <f>SUM(G291)</f>
        <v>6609314</v>
      </c>
      <c r="H290" s="254">
        <f t="shared" ref="H290:I290" si="75">SUM(H291)</f>
        <v>6609314</v>
      </c>
      <c r="I290" s="254">
        <f t="shared" si="75"/>
        <v>0</v>
      </c>
      <c r="J290" s="219"/>
      <c r="K290" s="219"/>
      <c r="L290" s="359"/>
      <c r="M290" s="219"/>
      <c r="N290" s="219"/>
      <c r="O290" s="359"/>
    </row>
    <row r="291" spans="1:15" x14ac:dyDescent="0.25">
      <c r="A291" s="170" t="s">
        <v>52</v>
      </c>
      <c r="B291" s="13">
        <v>927</v>
      </c>
      <c r="C291" s="187" t="s">
        <v>43</v>
      </c>
      <c r="D291" s="188" t="s">
        <v>30</v>
      </c>
      <c r="E291" s="306" t="s">
        <v>384</v>
      </c>
      <c r="F291" s="187" t="s">
        <v>53</v>
      </c>
      <c r="G291" s="219">
        <f>SUM(G292)</f>
        <v>6609314</v>
      </c>
      <c r="H291" s="219">
        <f>SUM(H292)</f>
        <v>6609314</v>
      </c>
      <c r="I291" s="240">
        <f t="shared" ref="I291:I292" si="76">SUM(H291-G291)</f>
        <v>0</v>
      </c>
      <c r="J291" s="219"/>
      <c r="K291" s="219"/>
      <c r="L291" s="359"/>
      <c r="M291" s="219"/>
      <c r="N291" s="219"/>
      <c r="O291" s="359"/>
    </row>
    <row r="292" spans="1:15" x14ac:dyDescent="0.25">
      <c r="A292" s="170" t="s">
        <v>54</v>
      </c>
      <c r="B292" s="13">
        <v>927</v>
      </c>
      <c r="C292" s="187" t="s">
        <v>43</v>
      </c>
      <c r="D292" s="188" t="s">
        <v>30</v>
      </c>
      <c r="E292" s="306" t="s">
        <v>384</v>
      </c>
      <c r="F292" s="187" t="s">
        <v>55</v>
      </c>
      <c r="G292" s="219">
        <v>6609314</v>
      </c>
      <c r="H292" s="219">
        <v>6609314</v>
      </c>
      <c r="I292" s="240">
        <f t="shared" si="76"/>
        <v>0</v>
      </c>
      <c r="J292" s="219"/>
      <c r="K292" s="219"/>
      <c r="L292" s="359"/>
      <c r="M292" s="219"/>
      <c r="N292" s="219"/>
      <c r="O292" s="359"/>
    </row>
    <row r="293" spans="1:15" ht="26.25" x14ac:dyDescent="0.25">
      <c r="A293" s="318" t="s">
        <v>95</v>
      </c>
      <c r="B293" s="324">
        <v>927</v>
      </c>
      <c r="C293" s="314" t="s">
        <v>43</v>
      </c>
      <c r="D293" s="314" t="s">
        <v>96</v>
      </c>
      <c r="E293" s="316" t="s">
        <v>131</v>
      </c>
      <c r="F293" s="315" t="s">
        <v>8</v>
      </c>
      <c r="G293" s="254">
        <f>SUM(G294+G297+G302+G305)</f>
        <v>1519992</v>
      </c>
      <c r="H293" s="254">
        <f>SUM(H294+H297+H302+H305)</f>
        <v>1519992</v>
      </c>
      <c r="I293" s="204">
        <f t="shared" si="55"/>
        <v>0</v>
      </c>
      <c r="J293" s="254">
        <f t="shared" ref="J293:K293" si="77">SUM(J294+J297+J302)</f>
        <v>384544</v>
      </c>
      <c r="K293" s="254">
        <f t="shared" si="77"/>
        <v>384544</v>
      </c>
      <c r="L293" s="359">
        <f t="shared" si="57"/>
        <v>0</v>
      </c>
      <c r="M293" s="254">
        <f t="shared" ref="M293:N293" si="78">SUM(M294+M297+M302)</f>
        <v>334544</v>
      </c>
      <c r="N293" s="254">
        <f t="shared" si="78"/>
        <v>334544</v>
      </c>
      <c r="O293" s="359">
        <f t="shared" si="58"/>
        <v>0</v>
      </c>
    </row>
    <row r="294" spans="1:15" ht="26.25" x14ac:dyDescent="0.25">
      <c r="A294" s="248" t="s">
        <v>97</v>
      </c>
      <c r="B294" s="319">
        <v>927</v>
      </c>
      <c r="C294" s="320" t="s">
        <v>43</v>
      </c>
      <c r="D294" s="320" t="s">
        <v>96</v>
      </c>
      <c r="E294" s="321" t="s">
        <v>274</v>
      </c>
      <c r="F294" s="331" t="s">
        <v>8</v>
      </c>
      <c r="G294" s="254">
        <f t="shared" ref="G294:N295" si="79">SUM(G295)</f>
        <v>800448</v>
      </c>
      <c r="H294" s="254">
        <f t="shared" si="79"/>
        <v>800448</v>
      </c>
      <c r="I294" s="204">
        <f t="shared" si="55"/>
        <v>0</v>
      </c>
      <c r="J294" s="254">
        <f t="shared" si="79"/>
        <v>90000</v>
      </c>
      <c r="K294" s="254">
        <f t="shared" si="79"/>
        <v>90000</v>
      </c>
      <c r="L294" s="359">
        <f t="shared" si="57"/>
        <v>0</v>
      </c>
      <c r="M294" s="254">
        <f t="shared" si="79"/>
        <v>90000</v>
      </c>
      <c r="N294" s="254">
        <f t="shared" si="79"/>
        <v>90000</v>
      </c>
      <c r="O294" s="359">
        <f t="shared" si="58"/>
        <v>0</v>
      </c>
    </row>
    <row r="295" spans="1:15" x14ac:dyDescent="0.25">
      <c r="A295" s="309" t="s">
        <v>12</v>
      </c>
      <c r="B295" s="13">
        <v>927</v>
      </c>
      <c r="C295" s="187" t="s">
        <v>43</v>
      </c>
      <c r="D295" s="188">
        <v>12</v>
      </c>
      <c r="E295" s="188" t="s">
        <v>274</v>
      </c>
      <c r="F295" s="187" t="s">
        <v>13</v>
      </c>
      <c r="G295" s="219">
        <f t="shared" si="79"/>
        <v>800448</v>
      </c>
      <c r="H295" s="219">
        <f t="shared" si="79"/>
        <v>800448</v>
      </c>
      <c r="I295" s="240">
        <f t="shared" si="55"/>
        <v>0</v>
      </c>
      <c r="J295" s="219">
        <f t="shared" si="79"/>
        <v>90000</v>
      </c>
      <c r="K295" s="219">
        <f t="shared" si="79"/>
        <v>90000</v>
      </c>
      <c r="L295" s="359">
        <f t="shared" si="57"/>
        <v>0</v>
      </c>
      <c r="M295" s="219">
        <f t="shared" si="79"/>
        <v>90000</v>
      </c>
      <c r="N295" s="219">
        <f t="shared" si="79"/>
        <v>90000</v>
      </c>
      <c r="O295" s="359">
        <f t="shared" si="58"/>
        <v>0</v>
      </c>
    </row>
    <row r="296" spans="1:15" ht="23.25" x14ac:dyDescent="0.25">
      <c r="A296" s="170" t="s">
        <v>181</v>
      </c>
      <c r="B296" s="13">
        <v>927</v>
      </c>
      <c r="C296" s="187" t="s">
        <v>43</v>
      </c>
      <c r="D296" s="187" t="s">
        <v>96</v>
      </c>
      <c r="E296" s="188" t="s">
        <v>274</v>
      </c>
      <c r="F296" s="187" t="s">
        <v>15</v>
      </c>
      <c r="G296" s="219">
        <v>800448</v>
      </c>
      <c r="H296" s="219">
        <v>800448</v>
      </c>
      <c r="I296" s="240">
        <f t="shared" si="55"/>
        <v>0</v>
      </c>
      <c r="J296" s="219">
        <v>90000</v>
      </c>
      <c r="K296" s="219">
        <v>90000</v>
      </c>
      <c r="L296" s="359">
        <f t="shared" si="57"/>
        <v>0</v>
      </c>
      <c r="M296" s="219">
        <v>90000</v>
      </c>
      <c r="N296" s="219">
        <v>90000</v>
      </c>
      <c r="O296" s="359">
        <f t="shared" si="58"/>
        <v>0</v>
      </c>
    </row>
    <row r="297" spans="1:15" ht="64.5" x14ac:dyDescent="0.25">
      <c r="A297" s="248" t="s">
        <v>98</v>
      </c>
      <c r="B297" s="319">
        <v>927</v>
      </c>
      <c r="C297" s="320" t="s">
        <v>43</v>
      </c>
      <c r="D297" s="320" t="s">
        <v>96</v>
      </c>
      <c r="E297" s="321" t="s">
        <v>140</v>
      </c>
      <c r="F297" s="320" t="s">
        <v>8</v>
      </c>
      <c r="G297" s="254">
        <f>SUM(G298+G300)</f>
        <v>244544</v>
      </c>
      <c r="H297" s="254">
        <f>SUM(H298+H300)</f>
        <v>244544</v>
      </c>
      <c r="I297" s="204">
        <f t="shared" si="55"/>
        <v>0</v>
      </c>
      <c r="J297" s="254">
        <f>SUM(J298+J300)</f>
        <v>244544</v>
      </c>
      <c r="K297" s="254">
        <f>SUM(K298+K300)</f>
        <v>244544</v>
      </c>
      <c r="L297" s="359">
        <f t="shared" si="57"/>
        <v>0</v>
      </c>
      <c r="M297" s="254">
        <f>SUM(M298+M300)</f>
        <v>244544</v>
      </c>
      <c r="N297" s="254">
        <f>SUM(N298+N300)</f>
        <v>244544</v>
      </c>
      <c r="O297" s="359">
        <f t="shared" si="58"/>
        <v>0</v>
      </c>
    </row>
    <row r="298" spans="1:15" ht="43.5" x14ac:dyDescent="0.25">
      <c r="A298" s="309" t="s">
        <v>32</v>
      </c>
      <c r="B298" s="13">
        <v>927</v>
      </c>
      <c r="C298" s="187" t="s">
        <v>43</v>
      </c>
      <c r="D298" s="187" t="s">
        <v>96</v>
      </c>
      <c r="E298" s="188" t="s">
        <v>140</v>
      </c>
      <c r="F298" s="187" t="s">
        <v>33</v>
      </c>
      <c r="G298" s="219">
        <f t="shared" ref="G298:H298" si="80">SUM(G299)</f>
        <v>181382</v>
      </c>
      <c r="H298" s="219">
        <f t="shared" si="80"/>
        <v>181382</v>
      </c>
      <c r="I298" s="204">
        <f t="shared" si="55"/>
        <v>0</v>
      </c>
      <c r="J298" s="219">
        <f t="shared" ref="J298:K298" si="81">SUM(J299)</f>
        <v>181382</v>
      </c>
      <c r="K298" s="219">
        <f t="shared" si="81"/>
        <v>181382</v>
      </c>
      <c r="L298" s="359">
        <f t="shared" si="57"/>
        <v>0</v>
      </c>
      <c r="M298" s="219">
        <f>SUM(M299)</f>
        <v>181382</v>
      </c>
      <c r="N298" s="219">
        <f>SUM(N299)</f>
        <v>181382</v>
      </c>
      <c r="O298" s="359">
        <f t="shared" si="58"/>
        <v>0</v>
      </c>
    </row>
    <row r="299" spans="1:15" x14ac:dyDescent="0.25">
      <c r="A299" s="170" t="s">
        <v>34</v>
      </c>
      <c r="B299" s="13">
        <v>927</v>
      </c>
      <c r="C299" s="187" t="s">
        <v>43</v>
      </c>
      <c r="D299" s="187" t="s">
        <v>96</v>
      </c>
      <c r="E299" s="188" t="s">
        <v>140</v>
      </c>
      <c r="F299" s="187" t="s">
        <v>35</v>
      </c>
      <c r="G299" s="219">
        <v>181382</v>
      </c>
      <c r="H299" s="219">
        <v>181382</v>
      </c>
      <c r="I299" s="204">
        <f t="shared" si="55"/>
        <v>0</v>
      </c>
      <c r="J299" s="219">
        <v>181382</v>
      </c>
      <c r="K299" s="219">
        <v>181382</v>
      </c>
      <c r="L299" s="359">
        <f t="shared" si="57"/>
        <v>0</v>
      </c>
      <c r="M299" s="219">
        <v>181382</v>
      </c>
      <c r="N299" s="219">
        <v>181382</v>
      </c>
      <c r="O299" s="359">
        <f t="shared" si="58"/>
        <v>0</v>
      </c>
    </row>
    <row r="300" spans="1:15" x14ac:dyDescent="0.25">
      <c r="A300" s="309" t="s">
        <v>12</v>
      </c>
      <c r="B300" s="13">
        <v>927</v>
      </c>
      <c r="C300" s="187" t="s">
        <v>43</v>
      </c>
      <c r="D300" s="187" t="s">
        <v>96</v>
      </c>
      <c r="E300" s="188" t="s">
        <v>140</v>
      </c>
      <c r="F300" s="187" t="s">
        <v>13</v>
      </c>
      <c r="G300" s="219">
        <f>SUM(G301)</f>
        <v>63162</v>
      </c>
      <c r="H300" s="219">
        <f>SUM(H301)</f>
        <v>63162</v>
      </c>
      <c r="I300" s="204">
        <f t="shared" si="55"/>
        <v>0</v>
      </c>
      <c r="J300" s="219">
        <f>SUM(J301)</f>
        <v>63162</v>
      </c>
      <c r="K300" s="219">
        <f>SUM(K301)</f>
        <v>63162</v>
      </c>
      <c r="L300" s="359">
        <f t="shared" si="57"/>
        <v>0</v>
      </c>
      <c r="M300" s="219">
        <f>SUM(M301)</f>
        <v>63162</v>
      </c>
      <c r="N300" s="219">
        <f>SUM(N301)</f>
        <v>63162</v>
      </c>
      <c r="O300" s="359">
        <f t="shared" si="58"/>
        <v>0</v>
      </c>
    </row>
    <row r="301" spans="1:15" ht="23.25" x14ac:dyDescent="0.25">
      <c r="A301" s="170" t="s">
        <v>181</v>
      </c>
      <c r="B301" s="13">
        <v>927</v>
      </c>
      <c r="C301" s="187" t="s">
        <v>43</v>
      </c>
      <c r="D301" s="187" t="s">
        <v>96</v>
      </c>
      <c r="E301" s="188" t="s">
        <v>140</v>
      </c>
      <c r="F301" s="187" t="s">
        <v>15</v>
      </c>
      <c r="G301" s="219">
        <v>63162</v>
      </c>
      <c r="H301" s="219">
        <v>63162</v>
      </c>
      <c r="I301" s="204">
        <f t="shared" si="55"/>
        <v>0</v>
      </c>
      <c r="J301" s="219">
        <v>63162</v>
      </c>
      <c r="K301" s="219">
        <v>63162</v>
      </c>
      <c r="L301" s="359">
        <f t="shared" si="57"/>
        <v>0</v>
      </c>
      <c r="M301" s="219">
        <v>63162</v>
      </c>
      <c r="N301" s="219">
        <v>63162</v>
      </c>
      <c r="O301" s="359">
        <f t="shared" si="58"/>
        <v>0</v>
      </c>
    </row>
    <row r="302" spans="1:15" x14ac:dyDescent="0.25">
      <c r="A302" s="248" t="s">
        <v>276</v>
      </c>
      <c r="B302" s="319">
        <v>927</v>
      </c>
      <c r="C302" s="320" t="s">
        <v>43</v>
      </c>
      <c r="D302" s="320" t="s">
        <v>96</v>
      </c>
      <c r="E302" s="321" t="s">
        <v>275</v>
      </c>
      <c r="F302" s="331" t="s">
        <v>8</v>
      </c>
      <c r="G302" s="254">
        <f t="shared" ref="G302:N303" si="82">SUM(G303)</f>
        <v>50000</v>
      </c>
      <c r="H302" s="254">
        <f t="shared" si="82"/>
        <v>50000</v>
      </c>
      <c r="I302" s="204">
        <f t="shared" si="55"/>
        <v>0</v>
      </c>
      <c r="J302" s="254">
        <f t="shared" si="82"/>
        <v>50000</v>
      </c>
      <c r="K302" s="254">
        <f t="shared" si="82"/>
        <v>50000</v>
      </c>
      <c r="L302" s="359">
        <f t="shared" si="57"/>
        <v>0</v>
      </c>
      <c r="M302" s="254">
        <f t="shared" si="82"/>
        <v>0</v>
      </c>
      <c r="N302" s="254">
        <f t="shared" si="82"/>
        <v>0</v>
      </c>
      <c r="O302" s="359">
        <f t="shared" si="58"/>
        <v>0</v>
      </c>
    </row>
    <row r="303" spans="1:15" x14ac:dyDescent="0.25">
      <c r="A303" s="309" t="s">
        <v>12</v>
      </c>
      <c r="B303" s="13">
        <v>927</v>
      </c>
      <c r="C303" s="187" t="s">
        <v>43</v>
      </c>
      <c r="D303" s="187" t="s">
        <v>96</v>
      </c>
      <c r="E303" s="306" t="s">
        <v>275</v>
      </c>
      <c r="F303" s="187" t="s">
        <v>13</v>
      </c>
      <c r="G303" s="219">
        <f t="shared" si="82"/>
        <v>50000</v>
      </c>
      <c r="H303" s="219">
        <f t="shared" si="82"/>
        <v>50000</v>
      </c>
      <c r="I303" s="204">
        <f t="shared" si="55"/>
        <v>0</v>
      </c>
      <c r="J303" s="219">
        <f t="shared" si="82"/>
        <v>50000</v>
      </c>
      <c r="K303" s="219">
        <f t="shared" si="82"/>
        <v>50000</v>
      </c>
      <c r="L303" s="359">
        <f t="shared" si="57"/>
        <v>0</v>
      </c>
      <c r="M303" s="219">
        <f t="shared" si="82"/>
        <v>0</v>
      </c>
      <c r="N303" s="219">
        <f t="shared" si="82"/>
        <v>0</v>
      </c>
      <c r="O303" s="359">
        <f t="shared" si="58"/>
        <v>0</v>
      </c>
    </row>
    <row r="304" spans="1:15" ht="23.25" x14ac:dyDescent="0.25">
      <c r="A304" s="170" t="s">
        <v>181</v>
      </c>
      <c r="B304" s="13">
        <v>927</v>
      </c>
      <c r="C304" s="187" t="s">
        <v>43</v>
      </c>
      <c r="D304" s="187" t="s">
        <v>96</v>
      </c>
      <c r="E304" s="306" t="s">
        <v>275</v>
      </c>
      <c r="F304" s="187" t="s">
        <v>15</v>
      </c>
      <c r="G304" s="219">
        <v>50000</v>
      </c>
      <c r="H304" s="219">
        <v>50000</v>
      </c>
      <c r="I304" s="204">
        <f t="shared" si="55"/>
        <v>0</v>
      </c>
      <c r="J304" s="219">
        <v>50000</v>
      </c>
      <c r="K304" s="219">
        <v>50000</v>
      </c>
      <c r="L304" s="359">
        <f t="shared" si="57"/>
        <v>0</v>
      </c>
      <c r="M304" s="219">
        <v>0</v>
      </c>
      <c r="N304" s="219">
        <v>0</v>
      </c>
      <c r="O304" s="359">
        <f t="shared" si="58"/>
        <v>0</v>
      </c>
    </row>
    <row r="305" spans="1:15" ht="26.25" x14ac:dyDescent="0.25">
      <c r="A305" s="248" t="s">
        <v>379</v>
      </c>
      <c r="B305" s="73">
        <v>927</v>
      </c>
      <c r="C305" s="163" t="s">
        <v>43</v>
      </c>
      <c r="D305" s="158" t="s">
        <v>96</v>
      </c>
      <c r="E305" s="161" t="s">
        <v>380</v>
      </c>
      <c r="F305" s="162" t="s">
        <v>8</v>
      </c>
      <c r="G305" s="254">
        <f t="shared" ref="G305:H306" si="83">SUM(G306)</f>
        <v>425000</v>
      </c>
      <c r="H305" s="254">
        <f t="shared" si="83"/>
        <v>425000</v>
      </c>
      <c r="I305" s="204">
        <f t="shared" si="55"/>
        <v>0</v>
      </c>
      <c r="J305" s="219"/>
      <c r="K305" s="219"/>
      <c r="L305" s="359"/>
      <c r="M305" s="219"/>
      <c r="N305" s="219"/>
      <c r="O305" s="359"/>
    </row>
    <row r="306" spans="1:15" x14ac:dyDescent="0.25">
      <c r="A306" s="143" t="s">
        <v>12</v>
      </c>
      <c r="B306" s="47">
        <v>927</v>
      </c>
      <c r="C306" s="137" t="s">
        <v>43</v>
      </c>
      <c r="D306" s="130" t="s">
        <v>96</v>
      </c>
      <c r="E306" s="172" t="s">
        <v>380</v>
      </c>
      <c r="F306" s="130" t="s">
        <v>13</v>
      </c>
      <c r="G306" s="219">
        <f t="shared" si="83"/>
        <v>425000</v>
      </c>
      <c r="H306" s="219">
        <f t="shared" si="83"/>
        <v>425000</v>
      </c>
      <c r="I306" s="240">
        <f t="shared" si="55"/>
        <v>0</v>
      </c>
      <c r="J306" s="219"/>
      <c r="K306" s="219"/>
      <c r="L306" s="359"/>
      <c r="M306" s="219"/>
      <c r="N306" s="219"/>
      <c r="O306" s="359"/>
    </row>
    <row r="307" spans="1:15" ht="23.25" x14ac:dyDescent="0.25">
      <c r="A307" s="134" t="s">
        <v>181</v>
      </c>
      <c r="B307" s="47">
        <v>927</v>
      </c>
      <c r="C307" s="137" t="s">
        <v>43</v>
      </c>
      <c r="D307" s="130" t="s">
        <v>96</v>
      </c>
      <c r="E307" s="172" t="s">
        <v>380</v>
      </c>
      <c r="F307" s="130" t="s">
        <v>15</v>
      </c>
      <c r="G307" s="219">
        <v>425000</v>
      </c>
      <c r="H307" s="219">
        <v>425000</v>
      </c>
      <c r="I307" s="240">
        <f t="shared" si="55"/>
        <v>0</v>
      </c>
      <c r="J307" s="219"/>
      <c r="K307" s="219"/>
      <c r="L307" s="359"/>
      <c r="M307" s="219"/>
      <c r="N307" s="219"/>
      <c r="O307" s="359"/>
    </row>
    <row r="308" spans="1:15" ht="18.75" x14ac:dyDescent="0.3">
      <c r="A308" s="356" t="s">
        <v>61</v>
      </c>
      <c r="B308" s="319">
        <v>927</v>
      </c>
      <c r="C308" s="320" t="s">
        <v>62</v>
      </c>
      <c r="D308" s="320" t="s">
        <v>7</v>
      </c>
      <c r="E308" s="320" t="s">
        <v>131</v>
      </c>
      <c r="F308" s="320" t="s">
        <v>8</v>
      </c>
      <c r="G308" s="254">
        <f>SUM(G309+G316)</f>
        <v>12750027.940000001</v>
      </c>
      <c r="H308" s="254">
        <f>SUM(H309+H316)</f>
        <v>12750027.940000001</v>
      </c>
      <c r="I308" s="204">
        <f t="shared" si="55"/>
        <v>0</v>
      </c>
      <c r="J308" s="254">
        <f>SUM(J309+J316)</f>
        <v>1721486.5</v>
      </c>
      <c r="K308" s="254">
        <f>SUM(K309+K316)</f>
        <v>1721486.5</v>
      </c>
      <c r="L308" s="359">
        <f t="shared" si="57"/>
        <v>0</v>
      </c>
      <c r="M308" s="254">
        <f>SUM(M309+M316)</f>
        <v>1306569</v>
      </c>
      <c r="N308" s="254">
        <f>SUM(N309+N316)</f>
        <v>17306569</v>
      </c>
      <c r="O308" s="359">
        <f t="shared" si="58"/>
        <v>16000000</v>
      </c>
    </row>
    <row r="309" spans="1:15" ht="18.75" x14ac:dyDescent="0.3">
      <c r="A309" s="357" t="s">
        <v>99</v>
      </c>
      <c r="B309" s="324">
        <v>927</v>
      </c>
      <c r="C309" s="314" t="s">
        <v>62</v>
      </c>
      <c r="D309" s="314" t="s">
        <v>22</v>
      </c>
      <c r="E309" s="314" t="s">
        <v>131</v>
      </c>
      <c r="F309" s="314" t="s">
        <v>8</v>
      </c>
      <c r="G309" s="254">
        <f>SUM(G310+G313)</f>
        <v>239516</v>
      </c>
      <c r="H309" s="254">
        <f>SUM(H310+H313)</f>
        <v>239516</v>
      </c>
      <c r="I309" s="204">
        <f t="shared" si="55"/>
        <v>0</v>
      </c>
      <c r="J309" s="254">
        <f>SUM(J310+J313)</f>
        <v>65000</v>
      </c>
      <c r="K309" s="254">
        <f>SUM(K310+K313)</f>
        <v>65000</v>
      </c>
      <c r="L309" s="359">
        <f t="shared" si="57"/>
        <v>0</v>
      </c>
      <c r="M309" s="254">
        <f>SUM(M310+M313)</f>
        <v>65000</v>
      </c>
      <c r="N309" s="254">
        <f>SUM(N310+N313)</f>
        <v>65000</v>
      </c>
      <c r="O309" s="359">
        <f t="shared" si="58"/>
        <v>0</v>
      </c>
    </row>
    <row r="310" spans="1:15" ht="51.75" x14ac:dyDescent="0.25">
      <c r="A310" s="283" t="s">
        <v>279</v>
      </c>
      <c r="B310" s="324">
        <v>927</v>
      </c>
      <c r="C310" s="314" t="s">
        <v>62</v>
      </c>
      <c r="D310" s="314" t="s">
        <v>22</v>
      </c>
      <c r="E310" s="316" t="s">
        <v>278</v>
      </c>
      <c r="F310" s="315" t="s">
        <v>8</v>
      </c>
      <c r="G310" s="254">
        <f>SUM(G311)</f>
        <v>62000</v>
      </c>
      <c r="H310" s="254">
        <f>SUM(H311)</f>
        <v>62000</v>
      </c>
      <c r="I310" s="204">
        <f t="shared" si="55"/>
        <v>0</v>
      </c>
      <c r="J310" s="254">
        <f>SUM(J311)</f>
        <v>65000</v>
      </c>
      <c r="K310" s="254">
        <f>SUM(K311)</f>
        <v>65000</v>
      </c>
      <c r="L310" s="359">
        <f t="shared" si="57"/>
        <v>0</v>
      </c>
      <c r="M310" s="254">
        <f>SUM(M311)</f>
        <v>65000</v>
      </c>
      <c r="N310" s="254">
        <f>SUM(N311)</f>
        <v>65000</v>
      </c>
      <c r="O310" s="359">
        <f t="shared" si="58"/>
        <v>0</v>
      </c>
    </row>
    <row r="311" spans="1:15" x14ac:dyDescent="0.25">
      <c r="A311" s="309" t="s">
        <v>12</v>
      </c>
      <c r="B311" s="13">
        <v>927</v>
      </c>
      <c r="C311" s="187" t="s">
        <v>62</v>
      </c>
      <c r="D311" s="187" t="s">
        <v>22</v>
      </c>
      <c r="E311" s="306" t="s">
        <v>278</v>
      </c>
      <c r="F311" s="187" t="s">
        <v>13</v>
      </c>
      <c r="G311" s="219">
        <f t="shared" ref="G311:N314" si="84">SUM(G312)</f>
        <v>62000</v>
      </c>
      <c r="H311" s="219">
        <f t="shared" si="84"/>
        <v>62000</v>
      </c>
      <c r="I311" s="204">
        <f t="shared" si="55"/>
        <v>0</v>
      </c>
      <c r="J311" s="219">
        <f t="shared" si="84"/>
        <v>65000</v>
      </c>
      <c r="K311" s="219">
        <f t="shared" si="84"/>
        <v>65000</v>
      </c>
      <c r="L311" s="359">
        <f t="shared" si="57"/>
        <v>0</v>
      </c>
      <c r="M311" s="219">
        <f t="shared" si="84"/>
        <v>65000</v>
      </c>
      <c r="N311" s="219">
        <f t="shared" si="84"/>
        <v>65000</v>
      </c>
      <c r="O311" s="359">
        <f t="shared" si="58"/>
        <v>0</v>
      </c>
    </row>
    <row r="312" spans="1:15" ht="23.25" x14ac:dyDescent="0.25">
      <c r="A312" s="170" t="s">
        <v>181</v>
      </c>
      <c r="B312" s="13">
        <v>927</v>
      </c>
      <c r="C312" s="187" t="s">
        <v>62</v>
      </c>
      <c r="D312" s="187" t="s">
        <v>22</v>
      </c>
      <c r="E312" s="306" t="s">
        <v>278</v>
      </c>
      <c r="F312" s="187" t="s">
        <v>15</v>
      </c>
      <c r="G312" s="219">
        <v>62000</v>
      </c>
      <c r="H312" s="219">
        <v>62000</v>
      </c>
      <c r="I312" s="204">
        <f t="shared" si="55"/>
        <v>0</v>
      </c>
      <c r="J312" s="219">
        <v>65000</v>
      </c>
      <c r="K312" s="219">
        <v>65000</v>
      </c>
      <c r="L312" s="359">
        <f t="shared" si="57"/>
        <v>0</v>
      </c>
      <c r="M312" s="219">
        <v>65000</v>
      </c>
      <c r="N312" s="219">
        <v>65000</v>
      </c>
      <c r="O312" s="359">
        <f t="shared" si="58"/>
        <v>0</v>
      </c>
    </row>
    <row r="313" spans="1:15" ht="102.75" x14ac:dyDescent="0.25">
      <c r="A313" s="283" t="s">
        <v>311</v>
      </c>
      <c r="B313" s="324">
        <v>927</v>
      </c>
      <c r="C313" s="314" t="s">
        <v>62</v>
      </c>
      <c r="D313" s="314" t="s">
        <v>22</v>
      </c>
      <c r="E313" s="316" t="s">
        <v>310</v>
      </c>
      <c r="F313" s="315" t="s">
        <v>8</v>
      </c>
      <c r="G313" s="254">
        <f>SUM(G314)</f>
        <v>177516</v>
      </c>
      <c r="H313" s="254">
        <f>SUM(H314)</f>
        <v>177516</v>
      </c>
      <c r="I313" s="204">
        <f t="shared" ref="I313:I413" si="85">SUM(H313-G313)</f>
        <v>0</v>
      </c>
      <c r="J313" s="254">
        <f>SUM(J314)</f>
        <v>0</v>
      </c>
      <c r="K313" s="254">
        <f>SUM(K314)</f>
        <v>0</v>
      </c>
      <c r="L313" s="359">
        <f t="shared" ref="L313:L413" si="86">SUM(K313-J313)</f>
        <v>0</v>
      </c>
      <c r="M313" s="254">
        <f>SUM(M314)</f>
        <v>0</v>
      </c>
      <c r="N313" s="254">
        <f>SUM(N314)</f>
        <v>0</v>
      </c>
      <c r="O313" s="359">
        <f t="shared" ref="O313:O413" si="87">SUM(N313-M313)</f>
        <v>0</v>
      </c>
    </row>
    <row r="314" spans="1:15" x14ac:dyDescent="0.25">
      <c r="A314" s="170" t="s">
        <v>52</v>
      </c>
      <c r="B314" s="13">
        <v>927</v>
      </c>
      <c r="C314" s="187" t="s">
        <v>62</v>
      </c>
      <c r="D314" s="187" t="s">
        <v>22</v>
      </c>
      <c r="E314" s="306" t="s">
        <v>310</v>
      </c>
      <c r="F314" s="187" t="s">
        <v>53</v>
      </c>
      <c r="G314" s="219">
        <f t="shared" si="84"/>
        <v>177516</v>
      </c>
      <c r="H314" s="219">
        <f t="shared" si="84"/>
        <v>177516</v>
      </c>
      <c r="I314" s="204">
        <f t="shared" si="85"/>
        <v>0</v>
      </c>
      <c r="J314" s="219">
        <f t="shared" si="84"/>
        <v>0</v>
      </c>
      <c r="K314" s="219">
        <f t="shared" si="84"/>
        <v>0</v>
      </c>
      <c r="L314" s="359">
        <f t="shared" si="86"/>
        <v>0</v>
      </c>
      <c r="M314" s="219">
        <f t="shared" si="84"/>
        <v>0</v>
      </c>
      <c r="N314" s="219">
        <f t="shared" si="84"/>
        <v>0</v>
      </c>
      <c r="O314" s="359">
        <f t="shared" si="87"/>
        <v>0</v>
      </c>
    </row>
    <row r="315" spans="1:15" x14ac:dyDescent="0.25">
      <c r="A315" s="170" t="s">
        <v>54</v>
      </c>
      <c r="B315" s="13">
        <v>927</v>
      </c>
      <c r="C315" s="187" t="s">
        <v>62</v>
      </c>
      <c r="D315" s="187" t="s">
        <v>22</v>
      </c>
      <c r="E315" s="306" t="s">
        <v>310</v>
      </c>
      <c r="F315" s="187" t="s">
        <v>55</v>
      </c>
      <c r="G315" s="219">
        <v>177516</v>
      </c>
      <c r="H315" s="219">
        <v>177516</v>
      </c>
      <c r="I315" s="204">
        <f t="shared" si="85"/>
        <v>0</v>
      </c>
      <c r="J315" s="219">
        <v>0</v>
      </c>
      <c r="K315" s="219">
        <v>0</v>
      </c>
      <c r="L315" s="359">
        <f t="shared" si="86"/>
        <v>0</v>
      </c>
      <c r="M315" s="219">
        <v>0</v>
      </c>
      <c r="N315" s="219">
        <v>0</v>
      </c>
      <c r="O315" s="359">
        <f t="shared" si="87"/>
        <v>0</v>
      </c>
    </row>
    <row r="316" spans="1:15" ht="15.75" x14ac:dyDescent="0.25">
      <c r="A316" s="358" t="s">
        <v>64</v>
      </c>
      <c r="B316" s="324">
        <v>927</v>
      </c>
      <c r="C316" s="314" t="s">
        <v>62</v>
      </c>
      <c r="D316" s="314" t="s">
        <v>26</v>
      </c>
      <c r="E316" s="314" t="s">
        <v>131</v>
      </c>
      <c r="F316" s="314" t="s">
        <v>8</v>
      </c>
      <c r="G316" s="254">
        <f>SUM(G326+G323+G317+G345+G339)</f>
        <v>12510511.940000001</v>
      </c>
      <c r="H316" s="254">
        <f t="shared" ref="H316:O316" si="88">SUM(H326+H323+H317+H345+H339)</f>
        <v>12510511.940000001</v>
      </c>
      <c r="I316" s="254">
        <f t="shared" si="88"/>
        <v>0</v>
      </c>
      <c r="J316" s="254">
        <f t="shared" si="88"/>
        <v>1656486.5</v>
      </c>
      <c r="K316" s="254">
        <f t="shared" si="88"/>
        <v>1656486.5</v>
      </c>
      <c r="L316" s="254">
        <f t="shared" si="88"/>
        <v>0</v>
      </c>
      <c r="M316" s="254">
        <f t="shared" si="88"/>
        <v>1241569</v>
      </c>
      <c r="N316" s="254">
        <f t="shared" si="88"/>
        <v>17241569</v>
      </c>
      <c r="O316" s="254">
        <f t="shared" si="88"/>
        <v>16000000</v>
      </c>
    </row>
    <row r="317" spans="1:15" ht="26.25" x14ac:dyDescent="0.25">
      <c r="A317" s="283" t="s">
        <v>358</v>
      </c>
      <c r="B317" s="324">
        <v>927</v>
      </c>
      <c r="C317" s="314" t="s">
        <v>62</v>
      </c>
      <c r="D317" s="320" t="s">
        <v>26</v>
      </c>
      <c r="E317" s="316" t="s">
        <v>359</v>
      </c>
      <c r="F317" s="315" t="s">
        <v>8</v>
      </c>
      <c r="G317" s="254">
        <f>SUM(G318)</f>
        <v>1311000</v>
      </c>
      <c r="H317" s="254">
        <f>SUM(H318)</f>
        <v>1311000</v>
      </c>
      <c r="I317" s="204">
        <f t="shared" si="85"/>
        <v>0</v>
      </c>
      <c r="J317" s="254"/>
      <c r="K317" s="254"/>
      <c r="L317" s="359">
        <f t="shared" si="86"/>
        <v>0</v>
      </c>
      <c r="M317" s="254"/>
      <c r="N317" s="254"/>
      <c r="O317" s="359">
        <f t="shared" si="87"/>
        <v>0</v>
      </c>
    </row>
    <row r="318" spans="1:15" ht="29.45" customHeight="1" x14ac:dyDescent="0.25">
      <c r="A318" s="309" t="s">
        <v>83</v>
      </c>
      <c r="B318" s="13">
        <v>927</v>
      </c>
      <c r="C318" s="187" t="s">
        <v>62</v>
      </c>
      <c r="D318" s="187" t="s">
        <v>26</v>
      </c>
      <c r="E318" s="306" t="s">
        <v>359</v>
      </c>
      <c r="F318" s="306">
        <v>400</v>
      </c>
      <c r="G318" s="219">
        <f>SUM(G319)</f>
        <v>1311000</v>
      </c>
      <c r="H318" s="219">
        <f>SUM(H319)</f>
        <v>1311000</v>
      </c>
      <c r="I318" s="204">
        <f t="shared" si="85"/>
        <v>0</v>
      </c>
      <c r="J318" s="254"/>
      <c r="K318" s="254"/>
      <c r="L318" s="359">
        <f t="shared" si="86"/>
        <v>0</v>
      </c>
      <c r="M318" s="254"/>
      <c r="N318" s="254"/>
      <c r="O318" s="359">
        <f t="shared" si="87"/>
        <v>0</v>
      </c>
    </row>
    <row r="319" spans="1:15" x14ac:dyDescent="0.25">
      <c r="A319" s="170" t="s">
        <v>85</v>
      </c>
      <c r="B319" s="13">
        <v>927</v>
      </c>
      <c r="C319" s="187" t="s">
        <v>62</v>
      </c>
      <c r="D319" s="187" t="s">
        <v>26</v>
      </c>
      <c r="E319" s="306" t="s">
        <v>359</v>
      </c>
      <c r="F319" s="306">
        <v>410</v>
      </c>
      <c r="G319" s="219">
        <f>SUM(G321:G322)</f>
        <v>1311000</v>
      </c>
      <c r="H319" s="219">
        <f>SUM(H321:H322)</f>
        <v>1311000</v>
      </c>
      <c r="I319" s="204">
        <f t="shared" si="85"/>
        <v>0</v>
      </c>
      <c r="J319" s="254"/>
      <c r="K319" s="254"/>
      <c r="L319" s="359">
        <f t="shared" si="86"/>
        <v>0</v>
      </c>
      <c r="M319" s="254"/>
      <c r="N319" s="254"/>
      <c r="O319" s="359">
        <f t="shared" si="87"/>
        <v>0</v>
      </c>
    </row>
    <row r="320" spans="1:15" x14ac:dyDescent="0.25">
      <c r="A320" s="170" t="s">
        <v>296</v>
      </c>
      <c r="B320" s="13"/>
      <c r="C320" s="187"/>
      <c r="D320" s="187"/>
      <c r="E320" s="306"/>
      <c r="F320" s="306"/>
      <c r="G320" s="219"/>
      <c r="H320" s="219"/>
      <c r="I320" s="204">
        <f t="shared" si="85"/>
        <v>0</v>
      </c>
      <c r="J320" s="254"/>
      <c r="K320" s="254"/>
      <c r="L320" s="359">
        <f t="shared" si="86"/>
        <v>0</v>
      </c>
      <c r="M320" s="254"/>
      <c r="N320" s="254"/>
      <c r="O320" s="359">
        <f t="shared" si="87"/>
        <v>0</v>
      </c>
    </row>
    <row r="321" spans="1:15" ht="26.45" customHeight="1" x14ac:dyDescent="0.25">
      <c r="A321" s="170" t="s">
        <v>364</v>
      </c>
      <c r="B321" s="13">
        <v>927</v>
      </c>
      <c r="C321" s="187" t="s">
        <v>62</v>
      </c>
      <c r="D321" s="187" t="s">
        <v>26</v>
      </c>
      <c r="E321" s="306" t="s">
        <v>359</v>
      </c>
      <c r="F321" s="306">
        <v>410</v>
      </c>
      <c r="G321" s="219">
        <v>486000</v>
      </c>
      <c r="H321" s="219">
        <v>486000</v>
      </c>
      <c r="I321" s="204">
        <f t="shared" si="85"/>
        <v>0</v>
      </c>
      <c r="J321" s="254"/>
      <c r="K321" s="254"/>
      <c r="L321" s="359">
        <f t="shared" si="86"/>
        <v>0</v>
      </c>
      <c r="M321" s="254"/>
      <c r="N321" s="254"/>
      <c r="O321" s="359">
        <f t="shared" si="87"/>
        <v>0</v>
      </c>
    </row>
    <row r="322" spans="1:15" ht="27" customHeight="1" x14ac:dyDescent="0.25">
      <c r="A322" s="170" t="s">
        <v>365</v>
      </c>
      <c r="B322" s="13">
        <v>927</v>
      </c>
      <c r="C322" s="187" t="s">
        <v>62</v>
      </c>
      <c r="D322" s="187" t="s">
        <v>26</v>
      </c>
      <c r="E322" s="306" t="s">
        <v>359</v>
      </c>
      <c r="F322" s="306">
        <v>410</v>
      </c>
      <c r="G322" s="219">
        <v>825000</v>
      </c>
      <c r="H322" s="219">
        <v>825000</v>
      </c>
      <c r="I322" s="204">
        <f t="shared" si="85"/>
        <v>0</v>
      </c>
      <c r="J322" s="254"/>
      <c r="K322" s="254"/>
      <c r="L322" s="359">
        <f t="shared" si="86"/>
        <v>0</v>
      </c>
      <c r="M322" s="254"/>
      <c r="N322" s="254"/>
      <c r="O322" s="359">
        <f t="shared" si="87"/>
        <v>0</v>
      </c>
    </row>
    <row r="323" spans="1:15" ht="77.25" x14ac:dyDescent="0.25">
      <c r="A323" s="136" t="s">
        <v>314</v>
      </c>
      <c r="B323" s="40">
        <v>927</v>
      </c>
      <c r="C323" s="226" t="s">
        <v>62</v>
      </c>
      <c r="D323" s="158" t="s">
        <v>26</v>
      </c>
      <c r="E323" s="221" t="s">
        <v>315</v>
      </c>
      <c r="F323" s="222" t="s">
        <v>8</v>
      </c>
      <c r="G323" s="254">
        <f>SUM(G324)</f>
        <v>197000</v>
      </c>
      <c r="H323" s="254">
        <f>SUM(H324)</f>
        <v>197000</v>
      </c>
      <c r="I323" s="204">
        <f t="shared" si="85"/>
        <v>0</v>
      </c>
      <c r="J323" s="254">
        <f>SUM(J324)</f>
        <v>0</v>
      </c>
      <c r="K323" s="254">
        <f>SUM(K324)</f>
        <v>0</v>
      </c>
      <c r="L323" s="359">
        <f t="shared" si="86"/>
        <v>0</v>
      </c>
      <c r="M323" s="254">
        <f>SUM(M324)</f>
        <v>0</v>
      </c>
      <c r="N323" s="254">
        <f>SUM(N324)</f>
        <v>0</v>
      </c>
      <c r="O323" s="359">
        <f t="shared" si="87"/>
        <v>0</v>
      </c>
    </row>
    <row r="324" spans="1:15" x14ac:dyDescent="0.25">
      <c r="A324" s="134" t="s">
        <v>52</v>
      </c>
      <c r="B324" s="47">
        <v>927</v>
      </c>
      <c r="C324" s="137" t="s">
        <v>62</v>
      </c>
      <c r="D324" s="130" t="s">
        <v>26</v>
      </c>
      <c r="E324" s="172" t="s">
        <v>315</v>
      </c>
      <c r="F324" s="130" t="s">
        <v>53</v>
      </c>
      <c r="G324" s="219">
        <f t="shared" ref="G324:N324" si="89">SUM(G325)</f>
        <v>197000</v>
      </c>
      <c r="H324" s="219">
        <f t="shared" si="89"/>
        <v>197000</v>
      </c>
      <c r="I324" s="240">
        <f t="shared" si="85"/>
        <v>0</v>
      </c>
      <c r="J324" s="219">
        <f t="shared" si="89"/>
        <v>0</v>
      </c>
      <c r="K324" s="219">
        <f t="shared" si="89"/>
        <v>0</v>
      </c>
      <c r="L324" s="359">
        <f t="shared" si="86"/>
        <v>0</v>
      </c>
      <c r="M324" s="219">
        <f t="shared" si="89"/>
        <v>0</v>
      </c>
      <c r="N324" s="219">
        <f t="shared" si="89"/>
        <v>0</v>
      </c>
      <c r="O324" s="359">
        <f t="shared" si="87"/>
        <v>0</v>
      </c>
    </row>
    <row r="325" spans="1:15" x14ac:dyDescent="0.25">
      <c r="A325" s="134" t="s">
        <v>54</v>
      </c>
      <c r="B325" s="47">
        <v>927</v>
      </c>
      <c r="C325" s="137" t="s">
        <v>62</v>
      </c>
      <c r="D325" s="130" t="s">
        <v>26</v>
      </c>
      <c r="E325" s="172" t="s">
        <v>315</v>
      </c>
      <c r="F325" s="130" t="s">
        <v>55</v>
      </c>
      <c r="G325" s="219">
        <v>197000</v>
      </c>
      <c r="H325" s="219">
        <v>197000</v>
      </c>
      <c r="I325" s="240">
        <f t="shared" si="85"/>
        <v>0</v>
      </c>
      <c r="J325" s="219">
        <v>0</v>
      </c>
      <c r="K325" s="219">
        <v>0</v>
      </c>
      <c r="L325" s="359">
        <f t="shared" si="86"/>
        <v>0</v>
      </c>
      <c r="M325" s="219">
        <v>0</v>
      </c>
      <c r="N325" s="219">
        <v>0</v>
      </c>
      <c r="O325" s="359">
        <f t="shared" si="87"/>
        <v>0</v>
      </c>
    </row>
    <row r="326" spans="1:15" ht="26.25" x14ac:dyDescent="0.25">
      <c r="A326" s="142" t="s">
        <v>318</v>
      </c>
      <c r="B326" s="26">
        <v>927</v>
      </c>
      <c r="C326" s="226" t="s">
        <v>62</v>
      </c>
      <c r="D326" s="158" t="s">
        <v>26</v>
      </c>
      <c r="E326" s="221" t="s">
        <v>295</v>
      </c>
      <c r="F326" s="225" t="s">
        <v>8</v>
      </c>
      <c r="G326" s="254">
        <f>SUM(G329+G327)</f>
        <v>9932511.9400000013</v>
      </c>
      <c r="H326" s="254">
        <f>SUM(H329+H327)</f>
        <v>9932511.9400000013</v>
      </c>
      <c r="I326" s="204">
        <f t="shared" si="85"/>
        <v>0</v>
      </c>
      <c r="J326" s="254">
        <f t="shared" ref="J326:N326" si="90">SUM(J329)</f>
        <v>1656486.5</v>
      </c>
      <c r="K326" s="254">
        <f t="shared" si="90"/>
        <v>1656486.5</v>
      </c>
      <c r="L326" s="364">
        <f t="shared" si="86"/>
        <v>0</v>
      </c>
      <c r="M326" s="254">
        <f t="shared" si="90"/>
        <v>1241569</v>
      </c>
      <c r="N326" s="254">
        <f t="shared" si="90"/>
        <v>1241569</v>
      </c>
      <c r="O326" s="362">
        <f t="shared" si="87"/>
        <v>0</v>
      </c>
    </row>
    <row r="327" spans="1:15" x14ac:dyDescent="0.25">
      <c r="A327" s="309" t="s">
        <v>12</v>
      </c>
      <c r="B327" s="47">
        <v>927</v>
      </c>
      <c r="C327" s="137" t="s">
        <v>62</v>
      </c>
      <c r="D327" s="130" t="s">
        <v>26</v>
      </c>
      <c r="E327" s="172" t="s">
        <v>295</v>
      </c>
      <c r="F327" s="203" t="s">
        <v>13</v>
      </c>
      <c r="G327" s="219">
        <f>SUM(G328)</f>
        <v>30600</v>
      </c>
      <c r="H327" s="219">
        <f>SUM(H328)</f>
        <v>30600</v>
      </c>
      <c r="I327" s="240">
        <f t="shared" si="85"/>
        <v>0</v>
      </c>
      <c r="J327" s="254"/>
      <c r="K327" s="254"/>
      <c r="L327" s="364"/>
      <c r="M327" s="254"/>
      <c r="N327" s="254"/>
      <c r="O327" s="362"/>
    </row>
    <row r="328" spans="1:15" ht="23.25" x14ac:dyDescent="0.25">
      <c r="A328" s="170" t="s">
        <v>181</v>
      </c>
      <c r="B328" s="47">
        <v>927</v>
      </c>
      <c r="C328" s="137" t="s">
        <v>62</v>
      </c>
      <c r="D328" s="130" t="s">
        <v>26</v>
      </c>
      <c r="E328" s="172" t="s">
        <v>295</v>
      </c>
      <c r="F328" s="203" t="s">
        <v>15</v>
      </c>
      <c r="G328" s="219">
        <v>30600</v>
      </c>
      <c r="H328" s="219">
        <v>30600</v>
      </c>
      <c r="I328" s="240">
        <f t="shared" si="85"/>
        <v>0</v>
      </c>
      <c r="J328" s="254"/>
      <c r="K328" s="254"/>
      <c r="L328" s="364"/>
      <c r="M328" s="254"/>
      <c r="N328" s="254"/>
      <c r="O328" s="362"/>
    </row>
    <row r="329" spans="1:15" ht="22.5" x14ac:dyDescent="0.25">
      <c r="A329" s="143" t="s">
        <v>83</v>
      </c>
      <c r="B329" s="47">
        <v>927</v>
      </c>
      <c r="C329" s="137" t="s">
        <v>62</v>
      </c>
      <c r="D329" s="130" t="s">
        <v>26</v>
      </c>
      <c r="E329" s="172" t="s">
        <v>295</v>
      </c>
      <c r="F329" s="174">
        <v>400</v>
      </c>
      <c r="G329" s="219">
        <f>SUM(G330)</f>
        <v>9901911.9400000013</v>
      </c>
      <c r="H329" s="219">
        <f>SUM(H330)</f>
        <v>9901911.9400000013</v>
      </c>
      <c r="I329" s="240">
        <f t="shared" si="85"/>
        <v>0</v>
      </c>
      <c r="J329" s="219">
        <f>SUM(J330)</f>
        <v>1656486.5</v>
      </c>
      <c r="K329" s="219">
        <f>SUM(K330)</f>
        <v>1656486.5</v>
      </c>
      <c r="L329" s="362">
        <f t="shared" si="86"/>
        <v>0</v>
      </c>
      <c r="M329" s="219">
        <f>SUM(M330)</f>
        <v>1241569</v>
      </c>
      <c r="N329" s="219">
        <f>SUM(N330)</f>
        <v>1241569</v>
      </c>
      <c r="O329" s="362">
        <f t="shared" si="87"/>
        <v>0</v>
      </c>
    </row>
    <row r="330" spans="1:15" x14ac:dyDescent="0.25">
      <c r="A330" s="134" t="s">
        <v>85</v>
      </c>
      <c r="B330" s="47">
        <v>927</v>
      </c>
      <c r="C330" s="137" t="s">
        <v>62</v>
      </c>
      <c r="D330" s="130" t="s">
        <v>26</v>
      </c>
      <c r="E330" s="172" t="s">
        <v>295</v>
      </c>
      <c r="F330" s="174">
        <v>410</v>
      </c>
      <c r="G330" s="219">
        <f>SUM(G332:G338)</f>
        <v>9901911.9400000013</v>
      </c>
      <c r="H330" s="219">
        <f>SUM(H332:H338)</f>
        <v>9901911.9400000013</v>
      </c>
      <c r="I330" s="240">
        <f t="shared" si="85"/>
        <v>0</v>
      </c>
      <c r="J330" s="219">
        <f t="shared" ref="J330:K330" si="91">SUM(J332:J338)</f>
        <v>1656486.5</v>
      </c>
      <c r="K330" s="219">
        <f t="shared" si="91"/>
        <v>1656486.5</v>
      </c>
      <c r="L330" s="362">
        <f t="shared" si="86"/>
        <v>0</v>
      </c>
      <c r="M330" s="219">
        <v>1241569</v>
      </c>
      <c r="N330" s="219">
        <f t="shared" ref="N330" si="92">SUM(N332:N338)</f>
        <v>1241569</v>
      </c>
      <c r="O330" s="362">
        <f t="shared" si="87"/>
        <v>0</v>
      </c>
    </row>
    <row r="331" spans="1:15" x14ac:dyDescent="0.25">
      <c r="A331" s="134" t="s">
        <v>296</v>
      </c>
      <c r="B331" s="47"/>
      <c r="C331" s="137"/>
      <c r="D331" s="130"/>
      <c r="E331" s="172"/>
      <c r="F331" s="130"/>
      <c r="G331" s="219"/>
      <c r="H331" s="219"/>
      <c r="I331" s="240">
        <f t="shared" si="85"/>
        <v>0</v>
      </c>
      <c r="J331" s="219"/>
      <c r="K331" s="219"/>
      <c r="L331" s="362">
        <f t="shared" si="86"/>
        <v>0</v>
      </c>
      <c r="M331" s="219"/>
      <c r="N331" s="219"/>
      <c r="O331" s="362">
        <f t="shared" si="87"/>
        <v>0</v>
      </c>
    </row>
    <row r="332" spans="1:15" x14ac:dyDescent="0.25">
      <c r="A332" s="134" t="s">
        <v>326</v>
      </c>
      <c r="B332" s="47">
        <v>927</v>
      </c>
      <c r="C332" s="137" t="s">
        <v>62</v>
      </c>
      <c r="D332" s="130" t="s">
        <v>26</v>
      </c>
      <c r="E332" s="138" t="s">
        <v>295</v>
      </c>
      <c r="F332" s="137" t="s">
        <v>86</v>
      </c>
      <c r="G332" s="219">
        <v>2189146</v>
      </c>
      <c r="H332" s="219">
        <v>2189146</v>
      </c>
      <c r="I332" s="240">
        <f t="shared" si="85"/>
        <v>0</v>
      </c>
      <c r="J332" s="219">
        <v>0</v>
      </c>
      <c r="K332" s="219">
        <v>0</v>
      </c>
      <c r="L332" s="362">
        <f t="shared" si="86"/>
        <v>0</v>
      </c>
      <c r="M332" s="219">
        <v>0</v>
      </c>
      <c r="N332" s="219">
        <v>0</v>
      </c>
      <c r="O332" s="362">
        <f t="shared" si="87"/>
        <v>0</v>
      </c>
    </row>
    <row r="333" spans="1:15" ht="25.15" customHeight="1" x14ac:dyDescent="0.25">
      <c r="A333" s="170" t="s">
        <v>403</v>
      </c>
      <c r="B333" s="13">
        <v>927</v>
      </c>
      <c r="C333" s="187" t="s">
        <v>62</v>
      </c>
      <c r="D333" s="187" t="s">
        <v>26</v>
      </c>
      <c r="E333" s="188" t="s">
        <v>295</v>
      </c>
      <c r="F333" s="187" t="s">
        <v>86</v>
      </c>
      <c r="G333" s="219">
        <v>3856382.97</v>
      </c>
      <c r="H333" s="219">
        <v>3856382.97</v>
      </c>
      <c r="I333" s="240">
        <f t="shared" si="85"/>
        <v>0</v>
      </c>
      <c r="J333" s="219">
        <v>0</v>
      </c>
      <c r="K333" s="219">
        <v>0</v>
      </c>
      <c r="L333" s="362">
        <f t="shared" si="86"/>
        <v>0</v>
      </c>
      <c r="M333" s="219">
        <v>0</v>
      </c>
      <c r="N333" s="219">
        <v>0</v>
      </c>
      <c r="O333" s="362">
        <f t="shared" si="87"/>
        <v>0</v>
      </c>
    </row>
    <row r="334" spans="1:15" ht="23.25" x14ac:dyDescent="0.25">
      <c r="A334" s="170" t="s">
        <v>404</v>
      </c>
      <c r="B334" s="13">
        <v>927</v>
      </c>
      <c r="C334" s="187" t="s">
        <v>62</v>
      </c>
      <c r="D334" s="187" t="s">
        <v>26</v>
      </c>
      <c r="E334" s="188" t="s">
        <v>295</v>
      </c>
      <c r="F334" s="187" t="s">
        <v>86</v>
      </c>
      <c r="G334" s="219">
        <v>3856382.97</v>
      </c>
      <c r="H334" s="219">
        <v>3856382.97</v>
      </c>
      <c r="I334" s="240">
        <f t="shared" si="85"/>
        <v>0</v>
      </c>
      <c r="J334" s="219"/>
      <c r="K334" s="219"/>
      <c r="L334" s="362">
        <f t="shared" si="86"/>
        <v>0</v>
      </c>
      <c r="M334" s="219"/>
      <c r="N334" s="219"/>
      <c r="O334" s="362">
        <f t="shared" si="87"/>
        <v>0</v>
      </c>
    </row>
    <row r="335" spans="1:15" x14ac:dyDescent="0.25">
      <c r="A335" s="170" t="s">
        <v>300</v>
      </c>
      <c r="B335" s="13">
        <v>927</v>
      </c>
      <c r="C335" s="187" t="s">
        <v>62</v>
      </c>
      <c r="D335" s="187" t="s">
        <v>26</v>
      </c>
      <c r="E335" s="188" t="s">
        <v>295</v>
      </c>
      <c r="F335" s="187" t="s">
        <v>86</v>
      </c>
      <c r="G335" s="219">
        <v>0</v>
      </c>
      <c r="H335" s="219">
        <v>0</v>
      </c>
      <c r="I335" s="240">
        <f t="shared" si="85"/>
        <v>0</v>
      </c>
      <c r="J335" s="219">
        <v>544784.5</v>
      </c>
      <c r="K335" s="219">
        <v>544784.5</v>
      </c>
      <c r="L335" s="362">
        <f t="shared" si="86"/>
        <v>0</v>
      </c>
      <c r="M335" s="219"/>
      <c r="N335" s="219"/>
      <c r="O335" s="362">
        <f t="shared" si="87"/>
        <v>0</v>
      </c>
    </row>
    <row r="336" spans="1:15" ht="24" customHeight="1" x14ac:dyDescent="0.25">
      <c r="A336" s="134" t="s">
        <v>327</v>
      </c>
      <c r="B336" s="47">
        <v>927</v>
      </c>
      <c r="C336" s="137" t="s">
        <v>62</v>
      </c>
      <c r="D336" s="130" t="s">
        <v>26</v>
      </c>
      <c r="E336" s="138" t="s">
        <v>295</v>
      </c>
      <c r="F336" s="137" t="s">
        <v>86</v>
      </c>
      <c r="G336" s="219"/>
      <c r="H336" s="219"/>
      <c r="I336" s="240">
        <f t="shared" si="85"/>
        <v>0</v>
      </c>
      <c r="J336" s="219">
        <v>1111702</v>
      </c>
      <c r="K336" s="219">
        <v>1111702</v>
      </c>
      <c r="L336" s="362">
        <f t="shared" si="86"/>
        <v>0</v>
      </c>
      <c r="M336" s="219"/>
      <c r="N336" s="219"/>
      <c r="O336" s="362">
        <f t="shared" si="87"/>
        <v>0</v>
      </c>
    </row>
    <row r="337" spans="1:15" ht="23.25" x14ac:dyDescent="0.25">
      <c r="A337" s="134" t="s">
        <v>328</v>
      </c>
      <c r="B337" s="47">
        <v>927</v>
      </c>
      <c r="C337" s="137" t="s">
        <v>62</v>
      </c>
      <c r="D337" s="130" t="s">
        <v>26</v>
      </c>
      <c r="E337" s="138" t="s">
        <v>295</v>
      </c>
      <c r="F337" s="137" t="s">
        <v>86</v>
      </c>
      <c r="G337" s="219"/>
      <c r="H337" s="219"/>
      <c r="I337" s="240">
        <f t="shared" si="85"/>
        <v>0</v>
      </c>
      <c r="J337" s="219"/>
      <c r="K337" s="219"/>
      <c r="L337" s="363">
        <f t="shared" si="86"/>
        <v>0</v>
      </c>
      <c r="M337" s="219">
        <v>127340</v>
      </c>
      <c r="N337" s="219">
        <v>127340</v>
      </c>
      <c r="O337" s="362">
        <f t="shared" si="87"/>
        <v>0</v>
      </c>
    </row>
    <row r="338" spans="1:15" x14ac:dyDescent="0.25">
      <c r="A338" s="134" t="s">
        <v>301</v>
      </c>
      <c r="B338" s="47">
        <v>927</v>
      </c>
      <c r="C338" s="137" t="s">
        <v>62</v>
      </c>
      <c r="D338" s="130" t="s">
        <v>26</v>
      </c>
      <c r="E338" s="138" t="s">
        <v>295</v>
      </c>
      <c r="F338" s="137" t="s">
        <v>86</v>
      </c>
      <c r="G338" s="219">
        <v>0</v>
      </c>
      <c r="H338" s="219">
        <v>0</v>
      </c>
      <c r="I338" s="204">
        <f t="shared" si="85"/>
        <v>0</v>
      </c>
      <c r="J338" s="219"/>
      <c r="K338" s="219"/>
      <c r="L338" s="359">
        <f t="shared" si="86"/>
        <v>0</v>
      </c>
      <c r="M338" s="219">
        <v>1114229</v>
      </c>
      <c r="N338" s="219">
        <v>1114229</v>
      </c>
      <c r="O338" s="362">
        <f t="shared" si="87"/>
        <v>0</v>
      </c>
    </row>
    <row r="339" spans="1:15" ht="26.25" x14ac:dyDescent="0.25">
      <c r="A339" s="142" t="s">
        <v>420</v>
      </c>
      <c r="B339" s="26">
        <v>927</v>
      </c>
      <c r="C339" s="226" t="s">
        <v>62</v>
      </c>
      <c r="D339" s="158" t="s">
        <v>26</v>
      </c>
      <c r="E339" s="221" t="s">
        <v>419</v>
      </c>
      <c r="F339" s="225" t="s">
        <v>8</v>
      </c>
      <c r="G339" s="254">
        <f>SUM(G343+G340)</f>
        <v>0</v>
      </c>
      <c r="H339" s="254">
        <f t="shared" ref="H339:O339" si="93">SUM(H343+H340)</f>
        <v>0</v>
      </c>
      <c r="I339" s="254">
        <f t="shared" si="93"/>
        <v>0</v>
      </c>
      <c r="J339" s="254">
        <f t="shared" si="93"/>
        <v>0</v>
      </c>
      <c r="K339" s="254">
        <f t="shared" si="93"/>
        <v>0</v>
      </c>
      <c r="L339" s="254">
        <f t="shared" si="93"/>
        <v>0</v>
      </c>
      <c r="M339" s="254">
        <f t="shared" si="93"/>
        <v>0</v>
      </c>
      <c r="N339" s="254">
        <f t="shared" si="93"/>
        <v>16000000</v>
      </c>
      <c r="O339" s="254">
        <f t="shared" si="93"/>
        <v>16000000</v>
      </c>
    </row>
    <row r="340" spans="1:15" ht="22.5" x14ac:dyDescent="0.25">
      <c r="A340" s="143" t="s">
        <v>83</v>
      </c>
      <c r="B340" s="47">
        <v>927</v>
      </c>
      <c r="C340" s="137" t="s">
        <v>62</v>
      </c>
      <c r="D340" s="130" t="s">
        <v>26</v>
      </c>
      <c r="E340" s="172" t="s">
        <v>419</v>
      </c>
      <c r="F340" s="174">
        <v>400</v>
      </c>
      <c r="G340" s="219">
        <f>SUM(G341)</f>
        <v>0</v>
      </c>
      <c r="H340" s="219">
        <f t="shared" ref="H340:O340" si="94">SUM(H341)</f>
        <v>0</v>
      </c>
      <c r="I340" s="219">
        <f t="shared" si="94"/>
        <v>0</v>
      </c>
      <c r="J340" s="219">
        <f t="shared" si="94"/>
        <v>0</v>
      </c>
      <c r="K340" s="219">
        <f t="shared" si="94"/>
        <v>0</v>
      </c>
      <c r="L340" s="219">
        <f t="shared" si="94"/>
        <v>0</v>
      </c>
      <c r="M340" s="219">
        <f t="shared" si="94"/>
        <v>0</v>
      </c>
      <c r="N340" s="219">
        <f t="shared" si="94"/>
        <v>14000000</v>
      </c>
      <c r="O340" s="219">
        <f t="shared" si="94"/>
        <v>14000000</v>
      </c>
    </row>
    <row r="341" spans="1:15" x14ac:dyDescent="0.25">
      <c r="A341" s="134" t="s">
        <v>85</v>
      </c>
      <c r="B341" s="47">
        <v>927</v>
      </c>
      <c r="C341" s="137" t="s">
        <v>62</v>
      </c>
      <c r="D341" s="130" t="s">
        <v>26</v>
      </c>
      <c r="E341" s="172" t="s">
        <v>419</v>
      </c>
      <c r="F341" s="174">
        <v>410</v>
      </c>
      <c r="G341" s="219">
        <f>SUM(G343:G344)</f>
        <v>0</v>
      </c>
      <c r="H341" s="219">
        <f>SUM(H343:H344)</f>
        <v>0</v>
      </c>
      <c r="I341" s="219">
        <f t="shared" ref="I341:N341" si="95">SUM(I343:I344)</f>
        <v>0</v>
      </c>
      <c r="J341" s="219">
        <f t="shared" si="95"/>
        <v>0</v>
      </c>
      <c r="K341" s="219">
        <f t="shared" si="95"/>
        <v>0</v>
      </c>
      <c r="L341" s="219">
        <f t="shared" si="95"/>
        <v>0</v>
      </c>
      <c r="M341" s="219">
        <f t="shared" si="95"/>
        <v>0</v>
      </c>
      <c r="N341" s="219">
        <f t="shared" si="95"/>
        <v>14000000</v>
      </c>
      <c r="O341" s="362">
        <f t="shared" si="87"/>
        <v>14000000</v>
      </c>
    </row>
    <row r="342" spans="1:15" x14ac:dyDescent="0.25">
      <c r="A342" s="134" t="s">
        <v>296</v>
      </c>
      <c r="B342" s="47"/>
      <c r="C342" s="137"/>
      <c r="D342" s="130"/>
      <c r="E342" s="172"/>
      <c r="F342" s="130"/>
      <c r="G342" s="219"/>
      <c r="H342" s="219"/>
      <c r="I342" s="240">
        <f t="shared" ref="I342" si="96">SUM(H342-G342)</f>
        <v>0</v>
      </c>
      <c r="J342" s="219"/>
      <c r="K342" s="219"/>
      <c r="L342" s="359"/>
      <c r="M342" s="219"/>
      <c r="N342" s="219"/>
      <c r="O342" s="362">
        <f t="shared" si="87"/>
        <v>0</v>
      </c>
    </row>
    <row r="343" spans="1:15" ht="23.25" x14ac:dyDescent="0.25">
      <c r="A343" s="134" t="s">
        <v>421</v>
      </c>
      <c r="B343" s="47">
        <v>927</v>
      </c>
      <c r="C343" s="137" t="s">
        <v>62</v>
      </c>
      <c r="D343" s="130" t="s">
        <v>26</v>
      </c>
      <c r="E343" s="172" t="s">
        <v>419</v>
      </c>
      <c r="F343" s="137" t="s">
        <v>86</v>
      </c>
      <c r="G343" s="219">
        <v>0</v>
      </c>
      <c r="H343" s="219">
        <v>0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2000000</v>
      </c>
      <c r="O343" s="362">
        <f t="shared" si="87"/>
        <v>2000000</v>
      </c>
    </row>
    <row r="344" spans="1:15" ht="28.9" customHeight="1" x14ac:dyDescent="0.25">
      <c r="A344" s="134" t="s">
        <v>422</v>
      </c>
      <c r="B344" s="13">
        <v>927</v>
      </c>
      <c r="C344" s="187" t="s">
        <v>62</v>
      </c>
      <c r="D344" s="187" t="s">
        <v>26</v>
      </c>
      <c r="E344" s="172" t="s">
        <v>419</v>
      </c>
      <c r="F344" s="187" t="s">
        <v>86</v>
      </c>
      <c r="G344" s="219">
        <v>0</v>
      </c>
      <c r="H344" s="219">
        <v>0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12000000</v>
      </c>
      <c r="O344" s="362">
        <f t="shared" si="87"/>
        <v>12000000</v>
      </c>
    </row>
    <row r="345" spans="1:15" x14ac:dyDescent="0.25">
      <c r="A345" s="136" t="s">
        <v>382</v>
      </c>
      <c r="B345" s="40">
        <v>927</v>
      </c>
      <c r="C345" s="226" t="s">
        <v>62</v>
      </c>
      <c r="D345" s="158" t="s">
        <v>26</v>
      </c>
      <c r="E345" s="221" t="s">
        <v>388</v>
      </c>
      <c r="F345" s="222" t="s">
        <v>8</v>
      </c>
      <c r="G345" s="254">
        <f>SUM(G348+G346)</f>
        <v>1070000</v>
      </c>
      <c r="H345" s="254">
        <f>SUM(H348+H346)</f>
        <v>1070000</v>
      </c>
      <c r="I345" s="204">
        <f t="shared" si="85"/>
        <v>0</v>
      </c>
      <c r="J345" s="219"/>
      <c r="K345" s="219"/>
      <c r="L345" s="359"/>
      <c r="M345" s="219"/>
      <c r="N345" s="219"/>
      <c r="O345" s="362"/>
    </row>
    <row r="346" spans="1:15" x14ac:dyDescent="0.25">
      <c r="A346" s="309" t="s">
        <v>12</v>
      </c>
      <c r="B346" s="13">
        <v>927</v>
      </c>
      <c r="C346" s="137" t="s">
        <v>62</v>
      </c>
      <c r="D346" s="130" t="s">
        <v>26</v>
      </c>
      <c r="E346" s="172" t="s">
        <v>388</v>
      </c>
      <c r="F346" s="187" t="s">
        <v>13</v>
      </c>
      <c r="G346" s="219">
        <f t="shared" ref="G346:H346" si="97">SUM(G347)</f>
        <v>200000</v>
      </c>
      <c r="H346" s="219">
        <f t="shared" si="97"/>
        <v>200000</v>
      </c>
      <c r="I346" s="240">
        <f t="shared" si="85"/>
        <v>0</v>
      </c>
      <c r="J346" s="219"/>
      <c r="K346" s="219"/>
      <c r="L346" s="359"/>
      <c r="M346" s="219"/>
      <c r="N346" s="219"/>
      <c r="O346" s="362"/>
    </row>
    <row r="347" spans="1:15" ht="23.25" x14ac:dyDescent="0.25">
      <c r="A347" s="170" t="s">
        <v>181</v>
      </c>
      <c r="B347" s="13">
        <v>927</v>
      </c>
      <c r="C347" s="137" t="s">
        <v>62</v>
      </c>
      <c r="D347" s="130" t="s">
        <v>26</v>
      </c>
      <c r="E347" s="172" t="s">
        <v>388</v>
      </c>
      <c r="F347" s="187" t="s">
        <v>15</v>
      </c>
      <c r="G347" s="219">
        <v>200000</v>
      </c>
      <c r="H347" s="219">
        <v>200000</v>
      </c>
      <c r="I347" s="240">
        <f t="shared" si="85"/>
        <v>0</v>
      </c>
      <c r="J347" s="219"/>
      <c r="K347" s="219"/>
      <c r="L347" s="359"/>
      <c r="M347" s="219"/>
      <c r="N347" s="219"/>
      <c r="O347" s="362"/>
    </row>
    <row r="348" spans="1:15" x14ac:dyDescent="0.25">
      <c r="A348" s="309" t="s">
        <v>38</v>
      </c>
      <c r="B348" s="47">
        <v>927</v>
      </c>
      <c r="C348" s="137" t="s">
        <v>62</v>
      </c>
      <c r="D348" s="130" t="s">
        <v>26</v>
      </c>
      <c r="E348" s="172" t="s">
        <v>388</v>
      </c>
      <c r="F348" s="130" t="s">
        <v>39</v>
      </c>
      <c r="G348" s="219">
        <f t="shared" ref="G348:H348" si="98">SUM(G349)</f>
        <v>870000</v>
      </c>
      <c r="H348" s="219">
        <f t="shared" si="98"/>
        <v>870000</v>
      </c>
      <c r="I348" s="240">
        <f t="shared" si="85"/>
        <v>0</v>
      </c>
      <c r="J348" s="219"/>
      <c r="K348" s="219"/>
      <c r="L348" s="359"/>
      <c r="M348" s="219"/>
      <c r="N348" s="219"/>
      <c r="O348" s="362"/>
    </row>
    <row r="349" spans="1:15" ht="23.25" x14ac:dyDescent="0.25">
      <c r="A349" s="170" t="s">
        <v>93</v>
      </c>
      <c r="B349" s="47">
        <v>927</v>
      </c>
      <c r="C349" s="137" t="s">
        <v>62</v>
      </c>
      <c r="D349" s="130" t="s">
        <v>26</v>
      </c>
      <c r="E349" s="172" t="s">
        <v>388</v>
      </c>
      <c r="F349" s="130" t="s">
        <v>94</v>
      </c>
      <c r="G349" s="219">
        <v>870000</v>
      </c>
      <c r="H349" s="219">
        <v>870000</v>
      </c>
      <c r="I349" s="240">
        <f t="shared" si="85"/>
        <v>0</v>
      </c>
      <c r="J349" s="219"/>
      <c r="K349" s="219"/>
      <c r="L349" s="359"/>
      <c r="M349" s="219"/>
      <c r="N349" s="219"/>
      <c r="O349" s="362"/>
    </row>
    <row r="350" spans="1:15" ht="18" x14ac:dyDescent="0.25">
      <c r="A350" s="22" t="s">
        <v>18</v>
      </c>
      <c r="B350" s="163" t="s">
        <v>100</v>
      </c>
      <c r="C350" s="163" t="s">
        <v>20</v>
      </c>
      <c r="D350" s="159" t="s">
        <v>7</v>
      </c>
      <c r="E350" s="159" t="s">
        <v>131</v>
      </c>
      <c r="F350" s="159" t="s">
        <v>8</v>
      </c>
      <c r="G350" s="204">
        <f>SUM(G364+G360+G351)</f>
        <v>1455399.62</v>
      </c>
      <c r="H350" s="204">
        <f t="shared" ref="H350:O350" si="99">SUM(H364+H360+H351)</f>
        <v>1504871.62</v>
      </c>
      <c r="I350" s="204">
        <f t="shared" si="99"/>
        <v>49472</v>
      </c>
      <c r="J350" s="204">
        <f t="shared" si="99"/>
        <v>38683581</v>
      </c>
      <c r="K350" s="204">
        <f t="shared" si="99"/>
        <v>38683581</v>
      </c>
      <c r="L350" s="204">
        <f t="shared" si="99"/>
        <v>0</v>
      </c>
      <c r="M350" s="204">
        <f t="shared" si="99"/>
        <v>77500</v>
      </c>
      <c r="N350" s="204">
        <f t="shared" si="99"/>
        <v>77500</v>
      </c>
      <c r="O350" s="204">
        <f t="shared" si="99"/>
        <v>0</v>
      </c>
    </row>
    <row r="351" spans="1:15" x14ac:dyDescent="0.25">
      <c r="A351" s="326" t="s">
        <v>21</v>
      </c>
      <c r="B351" s="324">
        <v>927</v>
      </c>
      <c r="C351" s="314" t="s">
        <v>20</v>
      </c>
      <c r="D351" s="316" t="s">
        <v>22</v>
      </c>
      <c r="E351" s="316" t="s">
        <v>131</v>
      </c>
      <c r="F351" s="315" t="s">
        <v>8</v>
      </c>
      <c r="G351" s="204">
        <f>SUM(G355+G352)</f>
        <v>324846.15000000002</v>
      </c>
      <c r="H351" s="204">
        <f>SUM(H355+H352)</f>
        <v>324846.15000000002</v>
      </c>
      <c r="I351" s="204">
        <f t="shared" si="85"/>
        <v>0</v>
      </c>
      <c r="J351" s="204">
        <f>SUM(J355)</f>
        <v>38606081</v>
      </c>
      <c r="K351" s="204">
        <f>SUM(K355)</f>
        <v>38606081</v>
      </c>
      <c r="L351" s="204">
        <f t="shared" si="86"/>
        <v>0</v>
      </c>
      <c r="M351" s="204">
        <f>SUM(M355)</f>
        <v>0</v>
      </c>
      <c r="N351" s="204">
        <f>SUM(N355)</f>
        <v>0</v>
      </c>
      <c r="O351" s="204">
        <f t="shared" si="87"/>
        <v>0</v>
      </c>
    </row>
    <row r="352" spans="1:15" ht="26.25" x14ac:dyDescent="0.25">
      <c r="A352" s="283" t="s">
        <v>257</v>
      </c>
      <c r="B352" s="324">
        <v>927</v>
      </c>
      <c r="C352" s="226" t="s">
        <v>20</v>
      </c>
      <c r="D352" s="158" t="s">
        <v>22</v>
      </c>
      <c r="E352" s="321" t="s">
        <v>258</v>
      </c>
      <c r="F352" s="315" t="s">
        <v>8</v>
      </c>
      <c r="G352" s="254">
        <f>SUM(G353+G355)</f>
        <v>324846.15000000002</v>
      </c>
      <c r="H352" s="254">
        <f>SUM(H353+H355)</f>
        <v>324846.15000000002</v>
      </c>
      <c r="I352" s="204">
        <f t="shared" si="85"/>
        <v>0</v>
      </c>
      <c r="J352" s="204"/>
      <c r="K352" s="204"/>
      <c r="L352" s="204"/>
      <c r="M352" s="204"/>
      <c r="N352" s="204"/>
      <c r="O352" s="204"/>
    </row>
    <row r="353" spans="1:15" x14ac:dyDescent="0.25">
      <c r="A353" s="170" t="s">
        <v>12</v>
      </c>
      <c r="B353" s="13">
        <v>927</v>
      </c>
      <c r="C353" s="307" t="s">
        <v>20</v>
      </c>
      <c r="D353" s="306" t="s">
        <v>22</v>
      </c>
      <c r="E353" s="306" t="s">
        <v>258</v>
      </c>
      <c r="F353" s="187" t="s">
        <v>13</v>
      </c>
      <c r="G353" s="219">
        <f>SUM(G354)</f>
        <v>324846.15000000002</v>
      </c>
      <c r="H353" s="219">
        <f>SUM(H354)</f>
        <v>324846.15000000002</v>
      </c>
      <c r="I353" s="240">
        <f t="shared" si="85"/>
        <v>0</v>
      </c>
      <c r="J353" s="204"/>
      <c r="K353" s="204"/>
      <c r="L353" s="204"/>
      <c r="M353" s="204"/>
      <c r="N353" s="204"/>
      <c r="O353" s="204"/>
    </row>
    <row r="354" spans="1:15" ht="33.75" x14ac:dyDescent="0.25">
      <c r="A354" s="317" t="s">
        <v>175</v>
      </c>
      <c r="B354" s="13">
        <v>927</v>
      </c>
      <c r="C354" s="164" t="s">
        <v>20</v>
      </c>
      <c r="D354" s="156" t="s">
        <v>22</v>
      </c>
      <c r="E354" s="306" t="s">
        <v>258</v>
      </c>
      <c r="F354" s="187" t="s">
        <v>15</v>
      </c>
      <c r="G354" s="219">
        <v>324846.15000000002</v>
      </c>
      <c r="H354" s="219">
        <v>324846.15000000002</v>
      </c>
      <c r="I354" s="240">
        <f t="shared" si="85"/>
        <v>0</v>
      </c>
      <c r="J354" s="204"/>
      <c r="K354" s="204"/>
      <c r="L354" s="204"/>
      <c r="M354" s="204"/>
      <c r="N354" s="204"/>
      <c r="O354" s="204"/>
    </row>
    <row r="355" spans="1:15" ht="26.25" x14ac:dyDescent="0.25">
      <c r="A355" s="142" t="s">
        <v>318</v>
      </c>
      <c r="B355" s="26">
        <v>927</v>
      </c>
      <c r="C355" s="226" t="s">
        <v>20</v>
      </c>
      <c r="D355" s="158" t="s">
        <v>22</v>
      </c>
      <c r="E355" s="221" t="s">
        <v>295</v>
      </c>
      <c r="F355" s="225" t="s">
        <v>8</v>
      </c>
      <c r="G355" s="254">
        <f t="shared" ref="G355:H356" si="100">SUM(G356)</f>
        <v>0</v>
      </c>
      <c r="H355" s="254">
        <f t="shared" si="100"/>
        <v>0</v>
      </c>
      <c r="I355" s="204">
        <f t="shared" si="85"/>
        <v>0</v>
      </c>
      <c r="J355" s="254">
        <f t="shared" ref="J355:K356" si="101">SUM(J356)</f>
        <v>38606081</v>
      </c>
      <c r="K355" s="254">
        <f t="shared" si="101"/>
        <v>38606081</v>
      </c>
      <c r="L355" s="204">
        <f t="shared" si="86"/>
        <v>0</v>
      </c>
      <c r="M355" s="254">
        <f t="shared" ref="M355:N356" si="102">SUM(M356)</f>
        <v>0</v>
      </c>
      <c r="N355" s="254">
        <f t="shared" si="102"/>
        <v>0</v>
      </c>
      <c r="O355" s="204">
        <f t="shared" si="87"/>
        <v>0</v>
      </c>
    </row>
    <row r="356" spans="1:15" ht="22.5" x14ac:dyDescent="0.25">
      <c r="A356" s="143" t="s">
        <v>83</v>
      </c>
      <c r="B356" s="47">
        <v>927</v>
      </c>
      <c r="C356" s="307" t="s">
        <v>20</v>
      </c>
      <c r="D356" s="306" t="s">
        <v>22</v>
      </c>
      <c r="E356" s="172" t="s">
        <v>295</v>
      </c>
      <c r="F356" s="174">
        <v>400</v>
      </c>
      <c r="G356" s="219">
        <f t="shared" si="100"/>
        <v>0</v>
      </c>
      <c r="H356" s="219">
        <f t="shared" si="100"/>
        <v>0</v>
      </c>
      <c r="I356" s="240">
        <f t="shared" si="85"/>
        <v>0</v>
      </c>
      <c r="J356" s="219">
        <f t="shared" si="101"/>
        <v>38606081</v>
      </c>
      <c r="K356" s="219">
        <f t="shared" si="101"/>
        <v>38606081</v>
      </c>
      <c r="L356" s="240">
        <f t="shared" si="86"/>
        <v>0</v>
      </c>
      <c r="M356" s="219">
        <f t="shared" si="102"/>
        <v>0</v>
      </c>
      <c r="N356" s="219">
        <f t="shared" si="102"/>
        <v>0</v>
      </c>
      <c r="O356" s="240">
        <f t="shared" si="87"/>
        <v>0</v>
      </c>
    </row>
    <row r="357" spans="1:15" x14ac:dyDescent="0.25">
      <c r="A357" s="134" t="s">
        <v>85</v>
      </c>
      <c r="B357" s="47">
        <v>927</v>
      </c>
      <c r="C357" s="164" t="s">
        <v>20</v>
      </c>
      <c r="D357" s="156" t="s">
        <v>22</v>
      </c>
      <c r="E357" s="172" t="s">
        <v>295</v>
      </c>
      <c r="F357" s="174">
        <v>410</v>
      </c>
      <c r="G357" s="219">
        <f>SUM(G359)</f>
        <v>0</v>
      </c>
      <c r="H357" s="219">
        <f>SUM(H359)</f>
        <v>0</v>
      </c>
      <c r="I357" s="240">
        <f t="shared" si="85"/>
        <v>0</v>
      </c>
      <c r="J357" s="219">
        <f t="shared" ref="J357:K357" si="103">SUM(J359)</f>
        <v>38606081</v>
      </c>
      <c r="K357" s="219">
        <f t="shared" si="103"/>
        <v>38606081</v>
      </c>
      <c r="L357" s="240">
        <f t="shared" si="86"/>
        <v>0</v>
      </c>
      <c r="M357" s="219">
        <f t="shared" ref="M357:N357" si="104">SUM(M359)</f>
        <v>0</v>
      </c>
      <c r="N357" s="219">
        <f t="shared" si="104"/>
        <v>0</v>
      </c>
      <c r="O357" s="240">
        <f t="shared" si="87"/>
        <v>0</v>
      </c>
    </row>
    <row r="358" spans="1:15" x14ac:dyDescent="0.25">
      <c r="A358" s="134" t="s">
        <v>296</v>
      </c>
      <c r="B358" s="47"/>
      <c r="C358" s="307"/>
      <c r="D358" s="306"/>
      <c r="E358" s="172"/>
      <c r="F358" s="130"/>
      <c r="G358" s="219"/>
      <c r="H358" s="219"/>
      <c r="I358" s="240">
        <f t="shared" si="85"/>
        <v>0</v>
      </c>
      <c r="J358" s="219"/>
      <c r="K358" s="219"/>
      <c r="L358" s="240">
        <f t="shared" si="86"/>
        <v>0</v>
      </c>
      <c r="M358" s="219"/>
      <c r="N358" s="219"/>
      <c r="O358" s="240">
        <f t="shared" si="87"/>
        <v>0</v>
      </c>
    </row>
    <row r="359" spans="1:15" ht="27" customHeight="1" x14ac:dyDescent="0.25">
      <c r="A359" s="134" t="s">
        <v>386</v>
      </c>
      <c r="B359" s="47">
        <v>927</v>
      </c>
      <c r="C359" s="164" t="s">
        <v>20</v>
      </c>
      <c r="D359" s="156" t="s">
        <v>22</v>
      </c>
      <c r="E359" s="138" t="s">
        <v>295</v>
      </c>
      <c r="F359" s="137" t="s">
        <v>86</v>
      </c>
      <c r="G359" s="219">
        <v>0</v>
      </c>
      <c r="H359" s="219"/>
      <c r="I359" s="240">
        <f t="shared" si="85"/>
        <v>0</v>
      </c>
      <c r="J359" s="219">
        <v>38606081</v>
      </c>
      <c r="K359" s="219">
        <v>38606081</v>
      </c>
      <c r="L359" s="240">
        <f t="shared" si="86"/>
        <v>0</v>
      </c>
      <c r="M359" s="219">
        <v>0</v>
      </c>
      <c r="N359" s="219"/>
      <c r="O359" s="240">
        <f t="shared" si="87"/>
        <v>0</v>
      </c>
    </row>
    <row r="360" spans="1:15" x14ac:dyDescent="0.25">
      <c r="A360" s="133" t="s">
        <v>196</v>
      </c>
      <c r="B360" s="40">
        <v>927</v>
      </c>
      <c r="C360" s="220" t="s">
        <v>20</v>
      </c>
      <c r="D360" s="222" t="s">
        <v>10</v>
      </c>
      <c r="E360" s="221" t="s">
        <v>131</v>
      </c>
      <c r="F360" s="222" t="s">
        <v>8</v>
      </c>
      <c r="G360" s="204">
        <f t="shared" ref="G360:H362" si="105">SUM(G361)</f>
        <v>626053.47</v>
      </c>
      <c r="H360" s="204">
        <f t="shared" si="105"/>
        <v>626053.47</v>
      </c>
      <c r="I360" s="204">
        <f t="shared" si="85"/>
        <v>0</v>
      </c>
      <c r="J360" s="204"/>
      <c r="K360" s="204"/>
      <c r="L360" s="359"/>
      <c r="M360" s="204"/>
      <c r="N360" s="204"/>
      <c r="O360" s="362"/>
    </row>
    <row r="361" spans="1:15" ht="26.25" x14ac:dyDescent="0.25">
      <c r="A361" s="146" t="s">
        <v>381</v>
      </c>
      <c r="B361" s="26">
        <v>927</v>
      </c>
      <c r="C361" s="226" t="s">
        <v>20</v>
      </c>
      <c r="D361" s="224" t="s">
        <v>10</v>
      </c>
      <c r="E361" s="159" t="s">
        <v>284</v>
      </c>
      <c r="F361" s="225" t="s">
        <v>8</v>
      </c>
      <c r="G361" s="204">
        <f t="shared" si="105"/>
        <v>626053.47</v>
      </c>
      <c r="H361" s="204">
        <f t="shared" si="105"/>
        <v>626053.47</v>
      </c>
      <c r="I361" s="204">
        <f t="shared" si="85"/>
        <v>0</v>
      </c>
      <c r="J361" s="204"/>
      <c r="K361" s="204"/>
      <c r="L361" s="359"/>
      <c r="M361" s="204"/>
      <c r="N361" s="204"/>
      <c r="O361" s="359"/>
    </row>
    <row r="362" spans="1:15" ht="22.5" x14ac:dyDescent="0.25">
      <c r="A362" s="143" t="s">
        <v>83</v>
      </c>
      <c r="B362" s="61">
        <v>927</v>
      </c>
      <c r="C362" s="164" t="s">
        <v>20</v>
      </c>
      <c r="D362" s="174" t="s">
        <v>10</v>
      </c>
      <c r="E362" s="138" t="s">
        <v>284</v>
      </c>
      <c r="F362" s="174">
        <v>400</v>
      </c>
      <c r="G362" s="240">
        <f t="shared" si="105"/>
        <v>626053.47</v>
      </c>
      <c r="H362" s="240">
        <f t="shared" si="105"/>
        <v>626053.47</v>
      </c>
      <c r="I362" s="240">
        <f t="shared" si="85"/>
        <v>0</v>
      </c>
      <c r="J362" s="204"/>
      <c r="K362" s="204"/>
      <c r="L362" s="359"/>
      <c r="M362" s="204"/>
      <c r="N362" s="204"/>
      <c r="O362" s="359"/>
    </row>
    <row r="363" spans="1:15" x14ac:dyDescent="0.25">
      <c r="A363" s="134" t="s">
        <v>85</v>
      </c>
      <c r="B363" s="61">
        <v>927</v>
      </c>
      <c r="C363" s="164" t="s">
        <v>20</v>
      </c>
      <c r="D363" s="174" t="s">
        <v>10</v>
      </c>
      <c r="E363" s="138" t="s">
        <v>284</v>
      </c>
      <c r="F363" s="174">
        <v>410</v>
      </c>
      <c r="G363" s="219">
        <v>626053.47</v>
      </c>
      <c r="H363" s="219">
        <v>626053.47</v>
      </c>
      <c r="I363" s="240">
        <f t="shared" si="85"/>
        <v>0</v>
      </c>
      <c r="J363" s="204"/>
      <c r="K363" s="204"/>
      <c r="L363" s="359"/>
      <c r="M363" s="204"/>
      <c r="N363" s="204"/>
      <c r="O363" s="359"/>
    </row>
    <row r="364" spans="1:15" x14ac:dyDescent="0.25">
      <c r="A364" s="15" t="s">
        <v>202</v>
      </c>
      <c r="B364" s="26">
        <v>927</v>
      </c>
      <c r="C364" s="226" t="s">
        <v>20</v>
      </c>
      <c r="D364" s="224" t="s">
        <v>20</v>
      </c>
      <c r="E364" s="224" t="s">
        <v>131</v>
      </c>
      <c r="F364" s="225" t="s">
        <v>8</v>
      </c>
      <c r="G364" s="204">
        <f>SUM(G365+G373)</f>
        <v>504500</v>
      </c>
      <c r="H364" s="204">
        <f>SUM(H365+H373)</f>
        <v>553972</v>
      </c>
      <c r="I364" s="204">
        <f t="shared" si="85"/>
        <v>49472</v>
      </c>
      <c r="J364" s="204">
        <f>SUM(J365)</f>
        <v>77500</v>
      </c>
      <c r="K364" s="204">
        <f>SUM(K365)</f>
        <v>77500</v>
      </c>
      <c r="L364" s="359">
        <f t="shared" si="86"/>
        <v>0</v>
      </c>
      <c r="M364" s="204">
        <f>SUM(M365)</f>
        <v>77500</v>
      </c>
      <c r="N364" s="204">
        <f>SUM(N365)</f>
        <v>77500</v>
      </c>
      <c r="O364" s="359">
        <f t="shared" si="87"/>
        <v>0</v>
      </c>
    </row>
    <row r="365" spans="1:15" ht="26.25" x14ac:dyDescent="0.25">
      <c r="A365" s="21" t="s">
        <v>281</v>
      </c>
      <c r="B365" s="26">
        <v>927</v>
      </c>
      <c r="C365" s="226" t="s">
        <v>20</v>
      </c>
      <c r="D365" s="224" t="s">
        <v>20</v>
      </c>
      <c r="E365" s="224" t="s">
        <v>280</v>
      </c>
      <c r="F365" s="225" t="s">
        <v>8</v>
      </c>
      <c r="G365" s="254">
        <f>SUM(G369+G366+G371)</f>
        <v>77500</v>
      </c>
      <c r="H365" s="254">
        <f>SUM(H369+H366+H371)</f>
        <v>126972</v>
      </c>
      <c r="I365" s="204">
        <f t="shared" si="85"/>
        <v>49472</v>
      </c>
      <c r="J365" s="254">
        <f t="shared" ref="J365:N365" si="106">SUM(J369)</f>
        <v>77500</v>
      </c>
      <c r="K365" s="254">
        <f t="shared" si="106"/>
        <v>77500</v>
      </c>
      <c r="L365" s="365">
        <f t="shared" si="86"/>
        <v>0</v>
      </c>
      <c r="M365" s="254">
        <f t="shared" si="106"/>
        <v>77500</v>
      </c>
      <c r="N365" s="254">
        <f t="shared" si="106"/>
        <v>77500</v>
      </c>
      <c r="O365" s="365">
        <f t="shared" si="87"/>
        <v>0</v>
      </c>
    </row>
    <row r="366" spans="1:15" ht="36.6" customHeight="1" x14ac:dyDescent="0.25">
      <c r="A366" s="134" t="s">
        <v>32</v>
      </c>
      <c r="B366" s="27">
        <v>927</v>
      </c>
      <c r="C366" s="130" t="s">
        <v>20</v>
      </c>
      <c r="D366" s="132" t="s">
        <v>20</v>
      </c>
      <c r="E366" s="138" t="s">
        <v>280</v>
      </c>
      <c r="F366" s="132" t="s">
        <v>33</v>
      </c>
      <c r="G366" s="219">
        <f>SUM(G367:G368)</f>
        <v>9100</v>
      </c>
      <c r="H366" s="219">
        <f>SUM(H367:H368)</f>
        <v>18700</v>
      </c>
      <c r="I366" s="240">
        <f t="shared" ref="I366:I368" si="107">SUM(H366-G366)</f>
        <v>9600</v>
      </c>
      <c r="J366" s="219"/>
      <c r="K366" s="219"/>
      <c r="L366" s="359"/>
      <c r="M366" s="219"/>
      <c r="N366" s="219"/>
      <c r="O366" s="359"/>
    </row>
    <row r="367" spans="1:15" x14ac:dyDescent="0.25">
      <c r="A367" s="134" t="s">
        <v>36</v>
      </c>
      <c r="B367" s="27">
        <v>927</v>
      </c>
      <c r="C367" s="130" t="s">
        <v>20</v>
      </c>
      <c r="D367" s="132" t="s">
        <v>20</v>
      </c>
      <c r="E367" s="138" t="s">
        <v>280</v>
      </c>
      <c r="F367" s="132" t="s">
        <v>37</v>
      </c>
      <c r="G367" s="219">
        <v>9100</v>
      </c>
      <c r="H367" s="219">
        <v>0</v>
      </c>
      <c r="I367" s="240">
        <f t="shared" si="107"/>
        <v>-9100</v>
      </c>
      <c r="J367" s="219"/>
      <c r="K367" s="219"/>
      <c r="L367" s="359"/>
      <c r="M367" s="219"/>
      <c r="N367" s="219"/>
      <c r="O367" s="359"/>
    </row>
    <row r="368" spans="1:15" x14ac:dyDescent="0.25">
      <c r="A368" s="134" t="s">
        <v>34</v>
      </c>
      <c r="B368" s="47">
        <v>927</v>
      </c>
      <c r="C368" s="130" t="s">
        <v>20</v>
      </c>
      <c r="D368" s="132" t="s">
        <v>20</v>
      </c>
      <c r="E368" s="138" t="s">
        <v>280</v>
      </c>
      <c r="F368" s="130" t="s">
        <v>35</v>
      </c>
      <c r="G368" s="239">
        <v>0</v>
      </c>
      <c r="H368" s="239">
        <v>18700</v>
      </c>
      <c r="I368" s="240">
        <f t="shared" si="107"/>
        <v>18700</v>
      </c>
      <c r="J368" s="219"/>
      <c r="K368" s="219"/>
      <c r="L368" s="359"/>
      <c r="M368" s="219"/>
      <c r="N368" s="219"/>
      <c r="O368" s="359"/>
    </row>
    <row r="369" spans="1:15" x14ac:dyDescent="0.25">
      <c r="A369" s="134" t="s">
        <v>12</v>
      </c>
      <c r="B369" s="27">
        <v>927</v>
      </c>
      <c r="C369" s="130" t="s">
        <v>20</v>
      </c>
      <c r="D369" s="132" t="s">
        <v>20</v>
      </c>
      <c r="E369" s="138" t="s">
        <v>280</v>
      </c>
      <c r="F369" s="132" t="s">
        <v>13</v>
      </c>
      <c r="G369" s="219">
        <f>G370</f>
        <v>68400</v>
      </c>
      <c r="H369" s="219">
        <f>H370</f>
        <v>102272</v>
      </c>
      <c r="I369" s="240">
        <f t="shared" si="85"/>
        <v>33872</v>
      </c>
      <c r="J369" s="219">
        <f>J370</f>
        <v>77500</v>
      </c>
      <c r="K369" s="219">
        <f>K370</f>
        <v>77500</v>
      </c>
      <c r="L369" s="359">
        <f t="shared" si="86"/>
        <v>0</v>
      </c>
      <c r="M369" s="219">
        <f>M370</f>
        <v>77500</v>
      </c>
      <c r="N369" s="219">
        <f>N370</f>
        <v>77500</v>
      </c>
      <c r="O369" s="359">
        <f t="shared" si="87"/>
        <v>0</v>
      </c>
    </row>
    <row r="370" spans="1:15" ht="23.25" x14ac:dyDescent="0.25">
      <c r="A370" s="134" t="s">
        <v>181</v>
      </c>
      <c r="B370" s="27">
        <v>927</v>
      </c>
      <c r="C370" s="130" t="s">
        <v>20</v>
      </c>
      <c r="D370" s="132" t="s">
        <v>20</v>
      </c>
      <c r="E370" s="138" t="s">
        <v>280</v>
      </c>
      <c r="F370" s="132" t="s">
        <v>15</v>
      </c>
      <c r="G370" s="219">
        <v>68400</v>
      </c>
      <c r="H370" s="219">
        <v>102272</v>
      </c>
      <c r="I370" s="240">
        <f t="shared" si="85"/>
        <v>33872</v>
      </c>
      <c r="J370" s="219">
        <v>77500</v>
      </c>
      <c r="K370" s="219">
        <v>77500</v>
      </c>
      <c r="L370" s="359">
        <f t="shared" si="86"/>
        <v>0</v>
      </c>
      <c r="M370" s="219">
        <v>77500</v>
      </c>
      <c r="N370" s="219">
        <v>77500</v>
      </c>
      <c r="O370" s="359">
        <f t="shared" si="87"/>
        <v>0</v>
      </c>
    </row>
    <row r="371" spans="1:15" x14ac:dyDescent="0.25">
      <c r="A371" s="28" t="s">
        <v>88</v>
      </c>
      <c r="B371" s="32">
        <v>927</v>
      </c>
      <c r="C371" s="130" t="s">
        <v>20</v>
      </c>
      <c r="D371" s="132" t="s">
        <v>20</v>
      </c>
      <c r="E371" s="138" t="s">
        <v>280</v>
      </c>
      <c r="F371" s="211" t="s">
        <v>89</v>
      </c>
      <c r="G371" s="239">
        <f>SUM(G372)</f>
        <v>0</v>
      </c>
      <c r="H371" s="239">
        <f>SUM(H372)</f>
        <v>6000</v>
      </c>
      <c r="I371" s="240">
        <f t="shared" si="85"/>
        <v>6000</v>
      </c>
      <c r="J371" s="219"/>
      <c r="K371" s="219"/>
      <c r="L371" s="359"/>
      <c r="M371" s="219"/>
      <c r="N371" s="219"/>
      <c r="O371" s="359"/>
    </row>
    <row r="372" spans="1:15" x14ac:dyDescent="0.25">
      <c r="A372" s="134" t="s">
        <v>394</v>
      </c>
      <c r="B372" s="27">
        <v>927</v>
      </c>
      <c r="C372" s="130" t="s">
        <v>20</v>
      </c>
      <c r="D372" s="132" t="s">
        <v>20</v>
      </c>
      <c r="E372" s="138" t="s">
        <v>280</v>
      </c>
      <c r="F372" s="130" t="s">
        <v>395</v>
      </c>
      <c r="G372" s="239">
        <v>0</v>
      </c>
      <c r="H372" s="239">
        <v>6000</v>
      </c>
      <c r="I372" s="240">
        <f t="shared" si="85"/>
        <v>6000</v>
      </c>
      <c r="J372" s="219"/>
      <c r="K372" s="219"/>
      <c r="L372" s="359"/>
      <c r="M372" s="219"/>
      <c r="N372" s="219"/>
      <c r="O372" s="359"/>
    </row>
    <row r="373" spans="1:15" s="368" customFormat="1" x14ac:dyDescent="0.25">
      <c r="A373" s="146" t="s">
        <v>408</v>
      </c>
      <c r="B373" s="26">
        <v>927</v>
      </c>
      <c r="C373" s="220" t="s">
        <v>20</v>
      </c>
      <c r="D373" s="222" t="s">
        <v>20</v>
      </c>
      <c r="E373" s="224" t="s">
        <v>407</v>
      </c>
      <c r="F373" s="225" t="s">
        <v>8</v>
      </c>
      <c r="G373" s="254">
        <f>SUM(G374)</f>
        <v>427000</v>
      </c>
      <c r="H373" s="254">
        <f>SUM(H374)</f>
        <v>427000</v>
      </c>
      <c r="I373" s="204">
        <f t="shared" si="85"/>
        <v>0</v>
      </c>
      <c r="J373" s="254"/>
      <c r="K373" s="254"/>
      <c r="L373" s="365"/>
      <c r="M373" s="254"/>
      <c r="N373" s="254"/>
      <c r="O373" s="365"/>
    </row>
    <row r="374" spans="1:15" x14ac:dyDescent="0.25">
      <c r="A374" s="309" t="s">
        <v>38</v>
      </c>
      <c r="B374" s="27">
        <v>927</v>
      </c>
      <c r="C374" s="130" t="s">
        <v>20</v>
      </c>
      <c r="D374" s="132" t="s">
        <v>20</v>
      </c>
      <c r="E374" s="138" t="s">
        <v>407</v>
      </c>
      <c r="F374" s="132" t="s">
        <v>39</v>
      </c>
      <c r="G374" s="219">
        <f>SUM(G375)</f>
        <v>427000</v>
      </c>
      <c r="H374" s="219">
        <f>SUM(H375)</f>
        <v>427000</v>
      </c>
      <c r="I374" s="240">
        <f t="shared" si="85"/>
        <v>0</v>
      </c>
      <c r="J374" s="219"/>
      <c r="K374" s="219"/>
      <c r="L374" s="359"/>
      <c r="M374" s="219"/>
      <c r="N374" s="219"/>
      <c r="O374" s="359"/>
    </row>
    <row r="375" spans="1:15" ht="23.25" x14ac:dyDescent="0.25">
      <c r="A375" s="170" t="s">
        <v>93</v>
      </c>
      <c r="B375" s="27">
        <v>927</v>
      </c>
      <c r="C375" s="130" t="s">
        <v>20</v>
      </c>
      <c r="D375" s="132" t="s">
        <v>20</v>
      </c>
      <c r="E375" s="138" t="s">
        <v>407</v>
      </c>
      <c r="F375" s="132" t="s">
        <v>94</v>
      </c>
      <c r="G375" s="219">
        <v>427000</v>
      </c>
      <c r="H375" s="219">
        <v>427000</v>
      </c>
      <c r="I375" s="240">
        <f t="shared" si="85"/>
        <v>0</v>
      </c>
      <c r="J375" s="219"/>
      <c r="K375" s="219"/>
      <c r="L375" s="359"/>
      <c r="M375" s="219"/>
      <c r="N375" s="219"/>
      <c r="O375" s="359"/>
    </row>
    <row r="376" spans="1:15" ht="18" x14ac:dyDescent="0.25">
      <c r="A376" s="24" t="s">
        <v>40</v>
      </c>
      <c r="B376" s="112">
        <v>927</v>
      </c>
      <c r="C376" s="216" t="s">
        <v>41</v>
      </c>
      <c r="D376" s="217" t="s">
        <v>7</v>
      </c>
      <c r="E376" s="217" t="s">
        <v>131</v>
      </c>
      <c r="F376" s="217" t="s">
        <v>8</v>
      </c>
      <c r="G376" s="238">
        <f>SUM(G377+G381+G388+G403)</f>
        <v>40611586.770000003</v>
      </c>
      <c r="H376" s="238">
        <f>SUM(H377+H381+H388+H403)</f>
        <v>40611586.770000003</v>
      </c>
      <c r="I376" s="204">
        <f t="shared" si="85"/>
        <v>0</v>
      </c>
      <c r="J376" s="238">
        <f>SUM(J377+J381+J388+J403)</f>
        <v>37669038.100000001</v>
      </c>
      <c r="K376" s="238">
        <f>SUM(K377+K381+K388+K403)</f>
        <v>37669038.100000001</v>
      </c>
      <c r="L376" s="359">
        <f t="shared" si="86"/>
        <v>0</v>
      </c>
      <c r="M376" s="238">
        <f>SUM(M377+M381+M388+M403)</f>
        <v>42950658.960000001</v>
      </c>
      <c r="N376" s="238">
        <f>SUM(N377+N381+N388+N403)</f>
        <v>42950658.960000001</v>
      </c>
      <c r="O376" s="359">
        <f t="shared" si="87"/>
        <v>0</v>
      </c>
    </row>
    <row r="377" spans="1:15" x14ac:dyDescent="0.25">
      <c r="A377" s="25" t="s">
        <v>102</v>
      </c>
      <c r="B377" s="29">
        <v>927</v>
      </c>
      <c r="C377" s="30" t="s">
        <v>41</v>
      </c>
      <c r="D377" s="31" t="s">
        <v>22</v>
      </c>
      <c r="E377" s="31" t="s">
        <v>131</v>
      </c>
      <c r="F377" s="31" t="s">
        <v>8</v>
      </c>
      <c r="G377" s="238">
        <f t="shared" ref="G377:N378" si="108">SUM(G378)</f>
        <v>3172270</v>
      </c>
      <c r="H377" s="238">
        <f t="shared" si="108"/>
        <v>3172270</v>
      </c>
      <c r="I377" s="204">
        <f t="shared" si="85"/>
        <v>0</v>
      </c>
      <c r="J377" s="238">
        <f t="shared" si="108"/>
        <v>3181882</v>
      </c>
      <c r="K377" s="238">
        <f t="shared" si="108"/>
        <v>3181882</v>
      </c>
      <c r="L377" s="359">
        <f t="shared" si="86"/>
        <v>0</v>
      </c>
      <c r="M377" s="238">
        <f t="shared" si="108"/>
        <v>3191494</v>
      </c>
      <c r="N377" s="238">
        <f t="shared" si="108"/>
        <v>3191494</v>
      </c>
      <c r="O377" s="359">
        <f t="shared" si="87"/>
        <v>0</v>
      </c>
    </row>
    <row r="378" spans="1:15" ht="26.25" x14ac:dyDescent="0.25">
      <c r="A378" s="18" t="s">
        <v>283</v>
      </c>
      <c r="B378" s="47">
        <v>927</v>
      </c>
      <c r="C378" s="130" t="s">
        <v>41</v>
      </c>
      <c r="D378" s="131" t="s">
        <v>22</v>
      </c>
      <c r="E378" s="138" t="s">
        <v>282</v>
      </c>
      <c r="F378" s="132" t="s">
        <v>8</v>
      </c>
      <c r="G378" s="219">
        <f t="shared" si="108"/>
        <v>3172270</v>
      </c>
      <c r="H378" s="219">
        <f t="shared" si="108"/>
        <v>3172270</v>
      </c>
      <c r="I378" s="204">
        <f t="shared" si="85"/>
        <v>0</v>
      </c>
      <c r="J378" s="219">
        <f t="shared" si="108"/>
        <v>3181882</v>
      </c>
      <c r="K378" s="219">
        <f t="shared" si="108"/>
        <v>3181882</v>
      </c>
      <c r="L378" s="359">
        <f t="shared" si="86"/>
        <v>0</v>
      </c>
      <c r="M378" s="219">
        <f t="shared" si="108"/>
        <v>3191494</v>
      </c>
      <c r="N378" s="219">
        <f t="shared" si="108"/>
        <v>3191494</v>
      </c>
      <c r="O378" s="359">
        <f t="shared" si="87"/>
        <v>0</v>
      </c>
    </row>
    <row r="379" spans="1:15" x14ac:dyDescent="0.25">
      <c r="A379" s="17" t="s">
        <v>101</v>
      </c>
      <c r="B379" s="47">
        <v>927</v>
      </c>
      <c r="C379" s="130" t="s">
        <v>41</v>
      </c>
      <c r="D379" s="131" t="s">
        <v>22</v>
      </c>
      <c r="E379" s="138" t="s">
        <v>282</v>
      </c>
      <c r="F379" s="130" t="s">
        <v>89</v>
      </c>
      <c r="G379" s="219">
        <f>SUM(G380)</f>
        <v>3172270</v>
      </c>
      <c r="H379" s="219">
        <f>SUM(H380)</f>
        <v>3172270</v>
      </c>
      <c r="I379" s="204">
        <f t="shared" si="85"/>
        <v>0</v>
      </c>
      <c r="J379" s="219">
        <f>SUM(J380)</f>
        <v>3181882</v>
      </c>
      <c r="K379" s="219">
        <f>SUM(K380)</f>
        <v>3181882</v>
      </c>
      <c r="L379" s="359">
        <f t="shared" si="86"/>
        <v>0</v>
      </c>
      <c r="M379" s="219">
        <f>SUM(M380)</f>
        <v>3191494</v>
      </c>
      <c r="N379" s="219">
        <f>SUM(N380)</f>
        <v>3191494</v>
      </c>
      <c r="O379" s="359">
        <f t="shared" si="87"/>
        <v>0</v>
      </c>
    </row>
    <row r="380" spans="1:15" ht="24.6" customHeight="1" x14ac:dyDescent="0.25">
      <c r="A380" s="250" t="s">
        <v>186</v>
      </c>
      <c r="B380" s="47">
        <v>927</v>
      </c>
      <c r="C380" s="130" t="s">
        <v>41</v>
      </c>
      <c r="D380" s="131" t="s">
        <v>22</v>
      </c>
      <c r="E380" s="138" t="s">
        <v>282</v>
      </c>
      <c r="F380" s="130" t="s">
        <v>184</v>
      </c>
      <c r="G380" s="219">
        <v>3172270</v>
      </c>
      <c r="H380" s="219">
        <v>3172270</v>
      </c>
      <c r="I380" s="204">
        <f t="shared" si="85"/>
        <v>0</v>
      </c>
      <c r="J380" s="219">
        <v>3181882</v>
      </c>
      <c r="K380" s="219">
        <v>3181882</v>
      </c>
      <c r="L380" s="359">
        <f t="shared" si="86"/>
        <v>0</v>
      </c>
      <c r="M380" s="219">
        <v>3191494</v>
      </c>
      <c r="N380" s="219">
        <v>3191494</v>
      </c>
      <c r="O380" s="359">
        <f t="shared" si="87"/>
        <v>0</v>
      </c>
    </row>
    <row r="381" spans="1:15" x14ac:dyDescent="0.25">
      <c r="A381" s="133" t="s">
        <v>103</v>
      </c>
      <c r="B381" s="40">
        <v>927</v>
      </c>
      <c r="C381" s="220" t="s">
        <v>41</v>
      </c>
      <c r="D381" s="221" t="s">
        <v>10</v>
      </c>
      <c r="E381" s="221" t="s">
        <v>131</v>
      </c>
      <c r="F381" s="222" t="s">
        <v>8</v>
      </c>
      <c r="G381" s="238">
        <f>SUM(G382+G385)</f>
        <v>2261922.7200000002</v>
      </c>
      <c r="H381" s="238">
        <f>SUM(H382+H385)</f>
        <v>27000</v>
      </c>
      <c r="I381" s="204">
        <f t="shared" si="85"/>
        <v>-2234922.7200000002</v>
      </c>
      <c r="J381" s="238">
        <f>SUM(J382+J385)</f>
        <v>27000</v>
      </c>
      <c r="K381" s="238">
        <f>SUM(K382+K385)</f>
        <v>27000</v>
      </c>
      <c r="L381" s="359">
        <f t="shared" si="86"/>
        <v>0</v>
      </c>
      <c r="M381" s="238">
        <f>SUM(M382+M385)</f>
        <v>27000</v>
      </c>
      <c r="N381" s="238">
        <f>SUM(N382+N385)</f>
        <v>27000</v>
      </c>
      <c r="O381" s="359">
        <f t="shared" si="87"/>
        <v>0</v>
      </c>
    </row>
    <row r="382" spans="1:15" ht="39" x14ac:dyDescent="0.25">
      <c r="A382" s="18" t="s">
        <v>104</v>
      </c>
      <c r="B382" s="47">
        <v>927</v>
      </c>
      <c r="C382" s="130" t="s">
        <v>41</v>
      </c>
      <c r="D382" s="131" t="s">
        <v>10</v>
      </c>
      <c r="E382" s="138" t="s">
        <v>141</v>
      </c>
      <c r="F382" s="132" t="s">
        <v>8</v>
      </c>
      <c r="G382" s="239">
        <f t="shared" ref="G382:N383" si="109">SUM(G383)</f>
        <v>27000</v>
      </c>
      <c r="H382" s="239">
        <f t="shared" si="109"/>
        <v>27000</v>
      </c>
      <c r="I382" s="204">
        <f t="shared" si="85"/>
        <v>0</v>
      </c>
      <c r="J382" s="239">
        <f t="shared" si="109"/>
        <v>27000</v>
      </c>
      <c r="K382" s="239">
        <f t="shared" si="109"/>
        <v>27000</v>
      </c>
      <c r="L382" s="359">
        <f t="shared" si="86"/>
        <v>0</v>
      </c>
      <c r="M382" s="239">
        <f t="shared" si="109"/>
        <v>27000</v>
      </c>
      <c r="N382" s="239">
        <f t="shared" si="109"/>
        <v>27000</v>
      </c>
      <c r="O382" s="359">
        <f t="shared" si="87"/>
        <v>0</v>
      </c>
    </row>
    <row r="383" spans="1:15" x14ac:dyDescent="0.25">
      <c r="A383" s="17" t="s">
        <v>88</v>
      </c>
      <c r="B383" s="47">
        <v>927</v>
      </c>
      <c r="C383" s="130" t="s">
        <v>41</v>
      </c>
      <c r="D383" s="131" t="s">
        <v>10</v>
      </c>
      <c r="E383" s="138" t="s">
        <v>141</v>
      </c>
      <c r="F383" s="130" t="s">
        <v>89</v>
      </c>
      <c r="G383" s="239">
        <f t="shared" si="109"/>
        <v>27000</v>
      </c>
      <c r="H383" s="239">
        <f t="shared" si="109"/>
        <v>27000</v>
      </c>
      <c r="I383" s="204">
        <f t="shared" si="85"/>
        <v>0</v>
      </c>
      <c r="J383" s="239">
        <f t="shared" si="109"/>
        <v>27000</v>
      </c>
      <c r="K383" s="239">
        <f t="shared" si="109"/>
        <v>27000</v>
      </c>
      <c r="L383" s="359">
        <f t="shared" si="86"/>
        <v>0</v>
      </c>
      <c r="M383" s="239">
        <f t="shared" si="109"/>
        <v>27000</v>
      </c>
      <c r="N383" s="239">
        <f t="shared" si="109"/>
        <v>27000</v>
      </c>
      <c r="O383" s="359">
        <f t="shared" si="87"/>
        <v>0</v>
      </c>
    </row>
    <row r="384" spans="1:15" ht="23.45" customHeight="1" x14ac:dyDescent="0.25">
      <c r="A384" s="250" t="s">
        <v>186</v>
      </c>
      <c r="B384" s="47">
        <v>927</v>
      </c>
      <c r="C384" s="130" t="s">
        <v>41</v>
      </c>
      <c r="D384" s="131" t="s">
        <v>10</v>
      </c>
      <c r="E384" s="138" t="s">
        <v>141</v>
      </c>
      <c r="F384" s="130" t="s">
        <v>184</v>
      </c>
      <c r="G384" s="239">
        <v>27000</v>
      </c>
      <c r="H384" s="239">
        <v>27000</v>
      </c>
      <c r="I384" s="204">
        <f t="shared" si="85"/>
        <v>0</v>
      </c>
      <c r="J384" s="239">
        <v>27000</v>
      </c>
      <c r="K384" s="239">
        <v>27000</v>
      </c>
      <c r="L384" s="359">
        <f t="shared" si="86"/>
        <v>0</v>
      </c>
      <c r="M384" s="239">
        <v>27000</v>
      </c>
      <c r="N384" s="239">
        <v>27000</v>
      </c>
      <c r="O384" s="359">
        <f t="shared" si="87"/>
        <v>0</v>
      </c>
    </row>
    <row r="385" spans="1:15" ht="26.25" x14ac:dyDescent="0.25">
      <c r="A385" s="184" t="s">
        <v>316</v>
      </c>
      <c r="B385" s="73">
        <v>927</v>
      </c>
      <c r="C385" s="158" t="s">
        <v>41</v>
      </c>
      <c r="D385" s="158" t="s">
        <v>10</v>
      </c>
      <c r="E385" s="159" t="s">
        <v>298</v>
      </c>
      <c r="F385" s="158" t="s">
        <v>8</v>
      </c>
      <c r="G385" s="254">
        <f t="shared" ref="G385:N385" si="110">SUM(G386)</f>
        <v>2234922.7200000002</v>
      </c>
      <c r="H385" s="254">
        <f t="shared" si="110"/>
        <v>0</v>
      </c>
      <c r="I385" s="204">
        <f t="shared" si="85"/>
        <v>-2234922.7200000002</v>
      </c>
      <c r="J385" s="219">
        <f t="shared" si="110"/>
        <v>0</v>
      </c>
      <c r="K385" s="219">
        <f t="shared" si="110"/>
        <v>0</v>
      </c>
      <c r="L385" s="359">
        <f t="shared" si="86"/>
        <v>0</v>
      </c>
      <c r="M385" s="219">
        <f t="shared" si="110"/>
        <v>0</v>
      </c>
      <c r="N385" s="219">
        <f t="shared" si="110"/>
        <v>0</v>
      </c>
      <c r="O385" s="359">
        <f t="shared" si="87"/>
        <v>0</v>
      </c>
    </row>
    <row r="386" spans="1:15" ht="24" customHeight="1" x14ac:dyDescent="0.25">
      <c r="A386" s="135" t="s">
        <v>88</v>
      </c>
      <c r="B386" s="47">
        <v>927</v>
      </c>
      <c r="C386" s="130" t="s">
        <v>41</v>
      </c>
      <c r="D386" s="130" t="s">
        <v>10</v>
      </c>
      <c r="E386" s="138" t="s">
        <v>298</v>
      </c>
      <c r="F386" s="130" t="s">
        <v>89</v>
      </c>
      <c r="G386" s="219">
        <f>SUM(G387)</f>
        <v>2234922.7200000002</v>
      </c>
      <c r="H386" s="219">
        <f>SUM(H387)</f>
        <v>0</v>
      </c>
      <c r="I386" s="240">
        <f t="shared" si="85"/>
        <v>-2234922.7200000002</v>
      </c>
      <c r="J386" s="219">
        <f>SUM(J387)</f>
        <v>0</v>
      </c>
      <c r="K386" s="219">
        <f>SUM(K387)</f>
        <v>0</v>
      </c>
      <c r="L386" s="359">
        <f t="shared" si="86"/>
        <v>0</v>
      </c>
      <c r="M386" s="219">
        <f>SUM(M387)</f>
        <v>0</v>
      </c>
      <c r="N386" s="219">
        <f>SUM(N387)</f>
        <v>0</v>
      </c>
      <c r="O386" s="359">
        <f t="shared" si="87"/>
        <v>0</v>
      </c>
    </row>
    <row r="387" spans="1:15" ht="24" customHeight="1" x14ac:dyDescent="0.25">
      <c r="A387" s="250" t="s">
        <v>186</v>
      </c>
      <c r="B387" s="47">
        <v>927</v>
      </c>
      <c r="C387" s="130" t="s">
        <v>41</v>
      </c>
      <c r="D387" s="130" t="s">
        <v>10</v>
      </c>
      <c r="E387" s="138" t="s">
        <v>298</v>
      </c>
      <c r="F387" s="130" t="s">
        <v>184</v>
      </c>
      <c r="G387" s="219">
        <v>2234922.7200000002</v>
      </c>
      <c r="H387" s="219">
        <v>0</v>
      </c>
      <c r="I387" s="240">
        <f t="shared" si="85"/>
        <v>-2234922.7200000002</v>
      </c>
      <c r="J387" s="219">
        <v>0</v>
      </c>
      <c r="K387" s="219">
        <v>0</v>
      </c>
      <c r="L387" s="359">
        <f t="shared" si="86"/>
        <v>0</v>
      </c>
      <c r="M387" s="219">
        <v>0</v>
      </c>
      <c r="N387" s="219">
        <v>0</v>
      </c>
      <c r="O387" s="359">
        <f t="shared" si="87"/>
        <v>0</v>
      </c>
    </row>
    <row r="388" spans="1:15" x14ac:dyDescent="0.25">
      <c r="A388" s="15" t="s">
        <v>42</v>
      </c>
      <c r="B388" s="40">
        <v>927</v>
      </c>
      <c r="C388" s="220" t="s">
        <v>41</v>
      </c>
      <c r="D388" s="221" t="s">
        <v>43</v>
      </c>
      <c r="E388" s="221" t="s">
        <v>131</v>
      </c>
      <c r="F388" s="222" t="s">
        <v>8</v>
      </c>
      <c r="G388" s="204">
        <f>SUM(G389+G395+G392+G400)</f>
        <v>33314601.050000001</v>
      </c>
      <c r="H388" s="204">
        <f>SUM(H389+H395+H392+H400)</f>
        <v>35549523.770000003</v>
      </c>
      <c r="I388" s="204">
        <f t="shared" si="85"/>
        <v>2234922.7200000025</v>
      </c>
      <c r="J388" s="204">
        <f>SUM(J389+J395+J392)</f>
        <v>32605363.100000001</v>
      </c>
      <c r="K388" s="204">
        <f>SUM(K389+K395+K392)</f>
        <v>32605363.100000001</v>
      </c>
      <c r="L388" s="359">
        <f t="shared" si="86"/>
        <v>0</v>
      </c>
      <c r="M388" s="204">
        <f>SUM(M389+M395+M392)</f>
        <v>37884371.960000001</v>
      </c>
      <c r="N388" s="204">
        <f>SUM(N389+N395+N392)</f>
        <v>37884371.960000001</v>
      </c>
      <c r="O388" s="359">
        <f t="shared" si="87"/>
        <v>0</v>
      </c>
    </row>
    <row r="389" spans="1:15" s="368" customFormat="1" ht="39" x14ac:dyDescent="0.25">
      <c r="A389" s="184" t="s">
        <v>105</v>
      </c>
      <c r="B389" s="40">
        <v>927</v>
      </c>
      <c r="C389" s="220" t="s">
        <v>41</v>
      </c>
      <c r="D389" s="221" t="s">
        <v>43</v>
      </c>
      <c r="E389" s="224" t="s">
        <v>142</v>
      </c>
      <c r="F389" s="220" t="s">
        <v>8</v>
      </c>
      <c r="G389" s="238">
        <f t="shared" ref="G389:N390" si="111">SUM(G390)</f>
        <v>1104790.05</v>
      </c>
      <c r="H389" s="238">
        <f t="shared" si="111"/>
        <v>1104790.05</v>
      </c>
      <c r="I389" s="204">
        <f t="shared" si="85"/>
        <v>0</v>
      </c>
      <c r="J389" s="238">
        <f t="shared" si="111"/>
        <v>1146772.1000000001</v>
      </c>
      <c r="K389" s="238">
        <f t="shared" si="111"/>
        <v>1146772.1000000001</v>
      </c>
      <c r="L389" s="365">
        <f t="shared" si="86"/>
        <v>0</v>
      </c>
      <c r="M389" s="238">
        <f t="shared" si="111"/>
        <v>1192680.96</v>
      </c>
      <c r="N389" s="238">
        <f t="shared" si="111"/>
        <v>1192680.96</v>
      </c>
      <c r="O389" s="365">
        <f t="shared" si="87"/>
        <v>0</v>
      </c>
    </row>
    <row r="390" spans="1:15" x14ac:dyDescent="0.25">
      <c r="A390" s="17" t="s">
        <v>88</v>
      </c>
      <c r="B390" s="27">
        <v>927</v>
      </c>
      <c r="C390" s="130" t="s">
        <v>41</v>
      </c>
      <c r="D390" s="131" t="s">
        <v>43</v>
      </c>
      <c r="E390" s="138" t="s">
        <v>142</v>
      </c>
      <c r="F390" s="130" t="s">
        <v>89</v>
      </c>
      <c r="G390" s="239">
        <f t="shared" si="111"/>
        <v>1104790.05</v>
      </c>
      <c r="H390" s="239">
        <f t="shared" si="111"/>
        <v>1104790.05</v>
      </c>
      <c r="I390" s="204">
        <f t="shared" si="85"/>
        <v>0</v>
      </c>
      <c r="J390" s="239">
        <f t="shared" si="111"/>
        <v>1146772.1000000001</v>
      </c>
      <c r="K390" s="239">
        <f t="shared" si="111"/>
        <v>1146772.1000000001</v>
      </c>
      <c r="L390" s="359">
        <f t="shared" si="86"/>
        <v>0</v>
      </c>
      <c r="M390" s="239">
        <f t="shared" si="111"/>
        <v>1192680.96</v>
      </c>
      <c r="N390" s="239">
        <f t="shared" si="111"/>
        <v>1192680.96</v>
      </c>
      <c r="O390" s="359">
        <f t="shared" si="87"/>
        <v>0</v>
      </c>
    </row>
    <row r="391" spans="1:15" x14ac:dyDescent="0.25">
      <c r="A391" s="135" t="s">
        <v>183</v>
      </c>
      <c r="B391" s="27">
        <v>927</v>
      </c>
      <c r="C391" s="130" t="s">
        <v>41</v>
      </c>
      <c r="D391" s="131" t="s">
        <v>43</v>
      </c>
      <c r="E391" s="138" t="s">
        <v>142</v>
      </c>
      <c r="F391" s="130" t="s">
        <v>182</v>
      </c>
      <c r="G391" s="239">
        <v>1104790.05</v>
      </c>
      <c r="H391" s="239">
        <v>1104790.05</v>
      </c>
      <c r="I391" s="204">
        <f t="shared" si="85"/>
        <v>0</v>
      </c>
      <c r="J391" s="239">
        <v>1146772.1000000001</v>
      </c>
      <c r="K391" s="239">
        <v>1146772.1000000001</v>
      </c>
      <c r="L391" s="359">
        <f t="shared" si="86"/>
        <v>0</v>
      </c>
      <c r="M391" s="239">
        <v>1192680.96</v>
      </c>
      <c r="N391" s="239">
        <v>1192680.96</v>
      </c>
      <c r="O391" s="359">
        <f t="shared" si="87"/>
        <v>0</v>
      </c>
    </row>
    <row r="392" spans="1:15" s="368" customFormat="1" ht="51.75" x14ac:dyDescent="0.25">
      <c r="A392" s="141" t="s">
        <v>106</v>
      </c>
      <c r="B392" s="40">
        <v>927</v>
      </c>
      <c r="C392" s="220" t="s">
        <v>41</v>
      </c>
      <c r="D392" s="221" t="s">
        <v>43</v>
      </c>
      <c r="E392" s="224" t="s">
        <v>192</v>
      </c>
      <c r="F392" s="222" t="s">
        <v>8</v>
      </c>
      <c r="G392" s="238">
        <f t="shared" ref="G392:N393" si="112">SUM(G393)</f>
        <v>4014384</v>
      </c>
      <c r="H392" s="238">
        <f t="shared" si="112"/>
        <v>4014384</v>
      </c>
      <c r="I392" s="204">
        <f t="shared" si="85"/>
        <v>0</v>
      </c>
      <c r="J392" s="238">
        <f t="shared" si="112"/>
        <v>9032364</v>
      </c>
      <c r="K392" s="238">
        <f t="shared" si="112"/>
        <v>9032364</v>
      </c>
      <c r="L392" s="365">
        <f t="shared" si="86"/>
        <v>0</v>
      </c>
      <c r="M392" s="238">
        <f t="shared" si="112"/>
        <v>9032364</v>
      </c>
      <c r="N392" s="238">
        <f t="shared" si="112"/>
        <v>9032364</v>
      </c>
      <c r="O392" s="365">
        <f t="shared" si="87"/>
        <v>0</v>
      </c>
    </row>
    <row r="393" spans="1:15" ht="22.5" x14ac:dyDescent="0.25">
      <c r="A393" s="256" t="s">
        <v>83</v>
      </c>
      <c r="B393" s="47">
        <v>927</v>
      </c>
      <c r="C393" s="130" t="s">
        <v>41</v>
      </c>
      <c r="D393" s="131" t="s">
        <v>43</v>
      </c>
      <c r="E393" s="138" t="s">
        <v>192</v>
      </c>
      <c r="F393" s="132" t="s">
        <v>84</v>
      </c>
      <c r="G393" s="239">
        <f t="shared" si="112"/>
        <v>4014384</v>
      </c>
      <c r="H393" s="239">
        <f t="shared" si="112"/>
        <v>4014384</v>
      </c>
      <c r="I393" s="204">
        <f t="shared" si="85"/>
        <v>0</v>
      </c>
      <c r="J393" s="239">
        <f t="shared" si="112"/>
        <v>9032364</v>
      </c>
      <c r="K393" s="239">
        <f t="shared" si="112"/>
        <v>9032364</v>
      </c>
      <c r="L393" s="359">
        <f t="shared" si="86"/>
        <v>0</v>
      </c>
      <c r="M393" s="239">
        <f t="shared" si="112"/>
        <v>9032364</v>
      </c>
      <c r="N393" s="239">
        <f t="shared" si="112"/>
        <v>9032364</v>
      </c>
      <c r="O393" s="359">
        <f t="shared" si="87"/>
        <v>0</v>
      </c>
    </row>
    <row r="394" spans="1:15" x14ac:dyDescent="0.25">
      <c r="A394" s="257" t="s">
        <v>85</v>
      </c>
      <c r="B394" s="47">
        <v>927</v>
      </c>
      <c r="C394" s="130" t="s">
        <v>41</v>
      </c>
      <c r="D394" s="131" t="s">
        <v>43</v>
      </c>
      <c r="E394" s="138" t="s">
        <v>192</v>
      </c>
      <c r="F394" s="132" t="s">
        <v>86</v>
      </c>
      <c r="G394" s="239">
        <v>4014384</v>
      </c>
      <c r="H394" s="239">
        <v>4014384</v>
      </c>
      <c r="I394" s="204">
        <f t="shared" si="85"/>
        <v>0</v>
      </c>
      <c r="J394" s="239">
        <v>9032364</v>
      </c>
      <c r="K394" s="239">
        <v>9032364</v>
      </c>
      <c r="L394" s="359">
        <f t="shared" si="86"/>
        <v>0</v>
      </c>
      <c r="M394" s="239">
        <v>9032364</v>
      </c>
      <c r="N394" s="239">
        <v>9032364</v>
      </c>
      <c r="O394" s="359">
        <f t="shared" si="87"/>
        <v>0</v>
      </c>
    </row>
    <row r="395" spans="1:15" s="368" customFormat="1" ht="102.75" x14ac:dyDescent="0.25">
      <c r="A395" s="141" t="s">
        <v>303</v>
      </c>
      <c r="B395" s="26">
        <v>927</v>
      </c>
      <c r="C395" s="220" t="s">
        <v>41</v>
      </c>
      <c r="D395" s="221" t="s">
        <v>43</v>
      </c>
      <c r="E395" s="224" t="s">
        <v>143</v>
      </c>
      <c r="F395" s="220" t="s">
        <v>8</v>
      </c>
      <c r="G395" s="238">
        <f t="shared" ref="G395:N396" si="113">SUM(G396)</f>
        <v>28195427</v>
      </c>
      <c r="H395" s="238">
        <f t="shared" si="113"/>
        <v>28195427</v>
      </c>
      <c r="I395" s="204">
        <f t="shared" si="85"/>
        <v>0</v>
      </c>
      <c r="J395" s="238">
        <f t="shared" si="113"/>
        <v>22426227</v>
      </c>
      <c r="K395" s="238">
        <f t="shared" si="113"/>
        <v>22426227</v>
      </c>
      <c r="L395" s="365">
        <f t="shared" si="86"/>
        <v>0</v>
      </c>
      <c r="M395" s="238">
        <f t="shared" si="113"/>
        <v>27659327</v>
      </c>
      <c r="N395" s="238">
        <f t="shared" si="113"/>
        <v>27659327</v>
      </c>
      <c r="O395" s="365">
        <f t="shared" si="87"/>
        <v>0</v>
      </c>
    </row>
    <row r="396" spans="1:15" ht="153.75" x14ac:dyDescent="0.25">
      <c r="A396" s="141" t="s">
        <v>306</v>
      </c>
      <c r="B396" s="27">
        <v>927</v>
      </c>
      <c r="C396" s="130" t="s">
        <v>41</v>
      </c>
      <c r="D396" s="131" t="s">
        <v>43</v>
      </c>
      <c r="E396" s="138" t="s">
        <v>307</v>
      </c>
      <c r="F396" s="130" t="s">
        <v>8</v>
      </c>
      <c r="G396" s="239">
        <f t="shared" si="113"/>
        <v>28195427</v>
      </c>
      <c r="H396" s="239">
        <f t="shared" si="113"/>
        <v>28195427</v>
      </c>
      <c r="I396" s="204">
        <f t="shared" si="85"/>
        <v>0</v>
      </c>
      <c r="J396" s="239">
        <f t="shared" si="113"/>
        <v>22426227</v>
      </c>
      <c r="K396" s="239">
        <f t="shared" si="113"/>
        <v>22426227</v>
      </c>
      <c r="L396" s="359">
        <f t="shared" si="86"/>
        <v>0</v>
      </c>
      <c r="M396" s="239">
        <f t="shared" si="113"/>
        <v>27659327</v>
      </c>
      <c r="N396" s="239">
        <f t="shared" si="113"/>
        <v>27659327</v>
      </c>
      <c r="O396" s="359">
        <f t="shared" si="87"/>
        <v>0</v>
      </c>
    </row>
    <row r="397" spans="1:15" x14ac:dyDescent="0.25">
      <c r="A397" s="28" t="s">
        <v>88</v>
      </c>
      <c r="B397" s="32">
        <v>927</v>
      </c>
      <c r="C397" s="211" t="s">
        <v>41</v>
      </c>
      <c r="D397" s="229" t="s">
        <v>43</v>
      </c>
      <c r="E397" s="138" t="s">
        <v>307</v>
      </c>
      <c r="F397" s="211" t="s">
        <v>89</v>
      </c>
      <c r="G397" s="239">
        <f>SUM(G399+G398)</f>
        <v>28195427</v>
      </c>
      <c r="H397" s="239">
        <f>SUM(H399+H398)</f>
        <v>28195427</v>
      </c>
      <c r="I397" s="204">
        <f t="shared" si="85"/>
        <v>0</v>
      </c>
      <c r="J397" s="239">
        <f>SUM(J399+J398)</f>
        <v>22426227</v>
      </c>
      <c r="K397" s="239">
        <f>SUM(K399+K398)</f>
        <v>22426227</v>
      </c>
      <c r="L397" s="359">
        <f t="shared" si="86"/>
        <v>0</v>
      </c>
      <c r="M397" s="239">
        <f>SUM(M399+M398)</f>
        <v>27659327</v>
      </c>
      <c r="N397" s="239">
        <f>SUM(N399+N398)</f>
        <v>27659327</v>
      </c>
      <c r="O397" s="359">
        <f t="shared" si="87"/>
        <v>0</v>
      </c>
    </row>
    <row r="398" spans="1:15" x14ac:dyDescent="0.25">
      <c r="A398" s="135" t="s">
        <v>183</v>
      </c>
      <c r="B398" s="27">
        <v>927</v>
      </c>
      <c r="C398" s="130" t="s">
        <v>41</v>
      </c>
      <c r="D398" s="131" t="s">
        <v>43</v>
      </c>
      <c r="E398" s="138" t="s">
        <v>307</v>
      </c>
      <c r="F398" s="130" t="s">
        <v>182</v>
      </c>
      <c r="G398" s="239">
        <v>17811822.399999999</v>
      </c>
      <c r="H398" s="239">
        <v>17811822.399999999</v>
      </c>
      <c r="I398" s="204">
        <f t="shared" si="85"/>
        <v>0</v>
      </c>
      <c r="J398" s="239">
        <v>17880402</v>
      </c>
      <c r="K398" s="239">
        <v>17880402</v>
      </c>
      <c r="L398" s="359">
        <f t="shared" si="86"/>
        <v>0</v>
      </c>
      <c r="M398" s="239">
        <v>16813827</v>
      </c>
      <c r="N398" s="239">
        <v>16813827</v>
      </c>
      <c r="O398" s="359">
        <f t="shared" si="87"/>
        <v>0</v>
      </c>
    </row>
    <row r="399" spans="1:15" ht="26.45" customHeight="1" x14ac:dyDescent="0.25">
      <c r="A399" s="250" t="s">
        <v>186</v>
      </c>
      <c r="B399" s="27">
        <v>927</v>
      </c>
      <c r="C399" s="130" t="s">
        <v>41</v>
      </c>
      <c r="D399" s="131" t="s">
        <v>43</v>
      </c>
      <c r="E399" s="138" t="s">
        <v>307</v>
      </c>
      <c r="F399" s="130" t="s">
        <v>184</v>
      </c>
      <c r="G399" s="239">
        <v>10383604.6</v>
      </c>
      <c r="H399" s="239">
        <v>10383604.6</v>
      </c>
      <c r="I399" s="204">
        <f t="shared" si="85"/>
        <v>0</v>
      </c>
      <c r="J399" s="239">
        <v>4545825</v>
      </c>
      <c r="K399" s="239">
        <v>4545825</v>
      </c>
      <c r="L399" s="359">
        <f t="shared" si="86"/>
        <v>0</v>
      </c>
      <c r="M399" s="239">
        <v>10845500</v>
      </c>
      <c r="N399" s="239">
        <v>10845500</v>
      </c>
      <c r="O399" s="359">
        <f t="shared" si="87"/>
        <v>0</v>
      </c>
    </row>
    <row r="400" spans="1:15" ht="26.25" x14ac:dyDescent="0.25">
      <c r="A400" s="184" t="s">
        <v>316</v>
      </c>
      <c r="B400" s="73">
        <v>927</v>
      </c>
      <c r="C400" s="158" t="s">
        <v>41</v>
      </c>
      <c r="D400" s="161" t="s">
        <v>43</v>
      </c>
      <c r="E400" s="159" t="s">
        <v>298</v>
      </c>
      <c r="F400" s="158" t="s">
        <v>8</v>
      </c>
      <c r="G400" s="254">
        <f t="shared" ref="G400:N400" si="114">SUM(G401)</f>
        <v>0</v>
      </c>
      <c r="H400" s="254">
        <f t="shared" si="114"/>
        <v>2234922.7200000002</v>
      </c>
      <c r="I400" s="204">
        <f t="shared" ref="I400:I402" si="115">SUM(H400-G400)</f>
        <v>2234922.7200000002</v>
      </c>
      <c r="J400" s="219">
        <f t="shared" si="114"/>
        <v>0</v>
      </c>
      <c r="K400" s="219">
        <f t="shared" si="114"/>
        <v>0</v>
      </c>
      <c r="L400" s="359">
        <f t="shared" ref="L400:L402" si="116">SUM(K400-J400)</f>
        <v>0</v>
      </c>
      <c r="M400" s="219">
        <f t="shared" si="114"/>
        <v>0</v>
      </c>
      <c r="N400" s="219">
        <f t="shared" si="114"/>
        <v>0</v>
      </c>
      <c r="O400" s="359">
        <f t="shared" ref="O400:O402" si="117">SUM(N400-M400)</f>
        <v>0</v>
      </c>
    </row>
    <row r="401" spans="1:15" ht="24" customHeight="1" x14ac:dyDescent="0.25">
      <c r="A401" s="135" t="s">
        <v>88</v>
      </c>
      <c r="B401" s="47">
        <v>927</v>
      </c>
      <c r="C401" s="130" t="s">
        <v>41</v>
      </c>
      <c r="D401" s="229" t="s">
        <v>43</v>
      </c>
      <c r="E401" s="138" t="s">
        <v>298</v>
      </c>
      <c r="F401" s="130" t="s">
        <v>89</v>
      </c>
      <c r="G401" s="219">
        <f>SUM(G402)</f>
        <v>0</v>
      </c>
      <c r="H401" s="219">
        <f>SUM(H402)</f>
        <v>2234922.7200000002</v>
      </c>
      <c r="I401" s="240">
        <f t="shared" si="115"/>
        <v>2234922.7200000002</v>
      </c>
      <c r="J401" s="219">
        <f>SUM(J402)</f>
        <v>0</v>
      </c>
      <c r="K401" s="219">
        <f>SUM(K402)</f>
        <v>0</v>
      </c>
      <c r="L401" s="359">
        <f t="shared" si="116"/>
        <v>0</v>
      </c>
      <c r="M401" s="219">
        <f>SUM(M402)</f>
        <v>0</v>
      </c>
      <c r="N401" s="219">
        <f>SUM(N402)</f>
        <v>0</v>
      </c>
      <c r="O401" s="359">
        <f t="shared" si="117"/>
        <v>0</v>
      </c>
    </row>
    <row r="402" spans="1:15" ht="24" customHeight="1" x14ac:dyDescent="0.25">
      <c r="A402" s="250" t="s">
        <v>186</v>
      </c>
      <c r="B402" s="47">
        <v>927</v>
      </c>
      <c r="C402" s="130" t="s">
        <v>41</v>
      </c>
      <c r="D402" s="131" t="s">
        <v>43</v>
      </c>
      <c r="E402" s="138" t="s">
        <v>298</v>
      </c>
      <c r="F402" s="130" t="s">
        <v>184</v>
      </c>
      <c r="G402" s="219">
        <v>0</v>
      </c>
      <c r="H402" s="219">
        <v>2234922.7200000002</v>
      </c>
      <c r="I402" s="240">
        <f t="shared" si="115"/>
        <v>2234922.7200000002</v>
      </c>
      <c r="J402" s="219">
        <v>0</v>
      </c>
      <c r="K402" s="219">
        <v>0</v>
      </c>
      <c r="L402" s="359">
        <f t="shared" si="116"/>
        <v>0</v>
      </c>
      <c r="M402" s="219">
        <v>0</v>
      </c>
      <c r="N402" s="219">
        <v>0</v>
      </c>
      <c r="O402" s="359">
        <f t="shared" si="117"/>
        <v>0</v>
      </c>
    </row>
    <row r="403" spans="1:15" ht="26.25" x14ac:dyDescent="0.25">
      <c r="A403" s="15" t="s">
        <v>107</v>
      </c>
      <c r="B403" s="26">
        <v>927</v>
      </c>
      <c r="C403" s="220" t="s">
        <v>41</v>
      </c>
      <c r="D403" s="221" t="s">
        <v>49</v>
      </c>
      <c r="E403" s="221" t="s">
        <v>131</v>
      </c>
      <c r="F403" s="222" t="s">
        <v>8</v>
      </c>
      <c r="G403" s="238">
        <f>SUM(G404+G409+G416)</f>
        <v>1862793</v>
      </c>
      <c r="H403" s="238">
        <f>SUM(H404+H409+H416)</f>
        <v>1862793</v>
      </c>
      <c r="I403" s="204">
        <f t="shared" si="85"/>
        <v>0</v>
      </c>
      <c r="J403" s="238">
        <f t="shared" ref="J403:K403" si="118">SUM(J404+J409)</f>
        <v>1854793</v>
      </c>
      <c r="K403" s="238">
        <f t="shared" si="118"/>
        <v>1854793</v>
      </c>
      <c r="L403" s="359">
        <f t="shared" si="86"/>
        <v>0</v>
      </c>
      <c r="M403" s="238">
        <f t="shared" ref="M403:N403" si="119">SUM(M404+M409)</f>
        <v>1847793</v>
      </c>
      <c r="N403" s="238">
        <f t="shared" si="119"/>
        <v>1847793</v>
      </c>
      <c r="O403" s="359">
        <f t="shared" si="87"/>
        <v>0</v>
      </c>
    </row>
    <row r="404" spans="1:15" ht="39" x14ac:dyDescent="0.25">
      <c r="A404" s="20" t="s">
        <v>108</v>
      </c>
      <c r="B404" s="40">
        <v>927</v>
      </c>
      <c r="C404" s="220" t="s">
        <v>41</v>
      </c>
      <c r="D404" s="221" t="s">
        <v>49</v>
      </c>
      <c r="E404" s="224" t="s">
        <v>139</v>
      </c>
      <c r="F404" s="222" t="s">
        <v>8</v>
      </c>
      <c r="G404" s="238">
        <f>SUM(G405+G407)</f>
        <v>827620</v>
      </c>
      <c r="H404" s="238">
        <f>SUM(H405+H407)</f>
        <v>827620</v>
      </c>
      <c r="I404" s="204">
        <f t="shared" si="85"/>
        <v>0</v>
      </c>
      <c r="J404" s="238">
        <f>SUM(J405+J407)</f>
        <v>827620</v>
      </c>
      <c r="K404" s="238">
        <f>SUM(K405+K407)</f>
        <v>827620</v>
      </c>
      <c r="L404" s="359">
        <f t="shared" si="86"/>
        <v>0</v>
      </c>
      <c r="M404" s="238">
        <f>SUM(M405+M407)</f>
        <v>827620</v>
      </c>
      <c r="N404" s="238">
        <f>SUM(N405+N407)</f>
        <v>827620</v>
      </c>
      <c r="O404" s="359">
        <f t="shared" si="87"/>
        <v>0</v>
      </c>
    </row>
    <row r="405" spans="1:15" ht="42.6" customHeight="1" x14ac:dyDescent="0.25">
      <c r="A405" s="19" t="s">
        <v>32</v>
      </c>
      <c r="B405" s="47">
        <v>927</v>
      </c>
      <c r="C405" s="130" t="s">
        <v>41</v>
      </c>
      <c r="D405" s="131" t="s">
        <v>49</v>
      </c>
      <c r="E405" s="138" t="s">
        <v>139</v>
      </c>
      <c r="F405" s="130" t="s">
        <v>33</v>
      </c>
      <c r="G405" s="239">
        <f>SUM(G406)</f>
        <v>790507</v>
      </c>
      <c r="H405" s="239">
        <f>SUM(H406)</f>
        <v>790507</v>
      </c>
      <c r="I405" s="204">
        <f t="shared" si="85"/>
        <v>0</v>
      </c>
      <c r="J405" s="239">
        <f>SUM(J406)</f>
        <v>790507</v>
      </c>
      <c r="K405" s="239">
        <f>SUM(K406)</f>
        <v>790507</v>
      </c>
      <c r="L405" s="359">
        <f t="shared" si="86"/>
        <v>0</v>
      </c>
      <c r="M405" s="239">
        <f>SUM(M406)</f>
        <v>790507</v>
      </c>
      <c r="N405" s="239">
        <f>SUM(N406)</f>
        <v>790507</v>
      </c>
      <c r="O405" s="359">
        <f t="shared" si="87"/>
        <v>0</v>
      </c>
    </row>
    <row r="406" spans="1:15" x14ac:dyDescent="0.25">
      <c r="A406" s="16" t="s">
        <v>34</v>
      </c>
      <c r="B406" s="47">
        <v>927</v>
      </c>
      <c r="C406" s="130" t="s">
        <v>41</v>
      </c>
      <c r="D406" s="131" t="s">
        <v>49</v>
      </c>
      <c r="E406" s="138" t="s">
        <v>139</v>
      </c>
      <c r="F406" s="130" t="s">
        <v>35</v>
      </c>
      <c r="G406" s="239">
        <v>790507</v>
      </c>
      <c r="H406" s="239">
        <v>790507</v>
      </c>
      <c r="I406" s="204">
        <f t="shared" si="85"/>
        <v>0</v>
      </c>
      <c r="J406" s="239">
        <v>790507</v>
      </c>
      <c r="K406" s="239">
        <v>790507</v>
      </c>
      <c r="L406" s="359">
        <f t="shared" si="86"/>
        <v>0</v>
      </c>
      <c r="M406" s="239">
        <v>790507</v>
      </c>
      <c r="N406" s="239">
        <v>790507</v>
      </c>
      <c r="O406" s="359">
        <f t="shared" si="87"/>
        <v>0</v>
      </c>
    </row>
    <row r="407" spans="1:15" x14ac:dyDescent="0.25">
      <c r="A407" s="19" t="s">
        <v>12</v>
      </c>
      <c r="B407" s="47">
        <v>927</v>
      </c>
      <c r="C407" s="130" t="s">
        <v>41</v>
      </c>
      <c r="D407" s="130" t="s">
        <v>49</v>
      </c>
      <c r="E407" s="138" t="s">
        <v>139</v>
      </c>
      <c r="F407" s="130" t="s">
        <v>13</v>
      </c>
      <c r="G407" s="239">
        <f>SUM(G408)</f>
        <v>37113</v>
      </c>
      <c r="H407" s="239">
        <f>SUM(H408)</f>
        <v>37113</v>
      </c>
      <c r="I407" s="204">
        <f t="shared" si="85"/>
        <v>0</v>
      </c>
      <c r="J407" s="239">
        <f>SUM(J408)</f>
        <v>37113</v>
      </c>
      <c r="K407" s="239">
        <f>SUM(K408)</f>
        <v>37113</v>
      </c>
      <c r="L407" s="359">
        <f t="shared" si="86"/>
        <v>0</v>
      </c>
      <c r="M407" s="239">
        <f>SUM(M408)</f>
        <v>37113</v>
      </c>
      <c r="N407" s="239">
        <f>SUM(N408)</f>
        <v>37113</v>
      </c>
      <c r="O407" s="359">
        <f t="shared" si="87"/>
        <v>0</v>
      </c>
    </row>
    <row r="408" spans="1:15" ht="23.25" x14ac:dyDescent="0.25">
      <c r="A408" s="134" t="s">
        <v>181</v>
      </c>
      <c r="B408" s="47">
        <v>927</v>
      </c>
      <c r="C408" s="130" t="s">
        <v>41</v>
      </c>
      <c r="D408" s="130" t="s">
        <v>49</v>
      </c>
      <c r="E408" s="138" t="s">
        <v>139</v>
      </c>
      <c r="F408" s="130" t="s">
        <v>15</v>
      </c>
      <c r="G408" s="239">
        <v>37113</v>
      </c>
      <c r="H408" s="239">
        <v>37113</v>
      </c>
      <c r="I408" s="204">
        <f t="shared" si="85"/>
        <v>0</v>
      </c>
      <c r="J408" s="239">
        <v>37113</v>
      </c>
      <c r="K408" s="239">
        <v>37113</v>
      </c>
      <c r="L408" s="359">
        <f t="shared" si="86"/>
        <v>0</v>
      </c>
      <c r="M408" s="239">
        <v>37113</v>
      </c>
      <c r="N408" s="239">
        <v>37113</v>
      </c>
      <c r="O408" s="359">
        <f t="shared" si="87"/>
        <v>0</v>
      </c>
    </row>
    <row r="409" spans="1:15" ht="102.75" x14ac:dyDescent="0.25">
      <c r="A409" s="141" t="s">
        <v>303</v>
      </c>
      <c r="B409" s="40">
        <v>927</v>
      </c>
      <c r="C409" s="220" t="s">
        <v>41</v>
      </c>
      <c r="D409" s="221" t="s">
        <v>49</v>
      </c>
      <c r="E409" s="224" t="s">
        <v>143</v>
      </c>
      <c r="F409" s="222" t="s">
        <v>8</v>
      </c>
      <c r="G409" s="238">
        <f>SUM(G410+G413)</f>
        <v>1020173</v>
      </c>
      <c r="H409" s="238">
        <f>SUM(H410+H413)</f>
        <v>1020173</v>
      </c>
      <c r="I409" s="204">
        <f t="shared" si="85"/>
        <v>0</v>
      </c>
      <c r="J409" s="238">
        <f>SUM(J410+J413)</f>
        <v>1027173</v>
      </c>
      <c r="K409" s="238">
        <f>SUM(K410+K413)</f>
        <v>1027173</v>
      </c>
      <c r="L409" s="359">
        <f t="shared" si="86"/>
        <v>0</v>
      </c>
      <c r="M409" s="238">
        <f>SUM(M410+M413)</f>
        <v>1020173</v>
      </c>
      <c r="N409" s="238">
        <f>SUM(N410+N413)</f>
        <v>1020173</v>
      </c>
      <c r="O409" s="359">
        <f t="shared" si="87"/>
        <v>0</v>
      </c>
    </row>
    <row r="410" spans="1:15" ht="115.5" x14ac:dyDescent="0.25">
      <c r="A410" s="141" t="s">
        <v>308</v>
      </c>
      <c r="B410" s="55">
        <v>927</v>
      </c>
      <c r="C410" s="156" t="s">
        <v>41</v>
      </c>
      <c r="D410" s="172" t="s">
        <v>49</v>
      </c>
      <c r="E410" s="174" t="s">
        <v>309</v>
      </c>
      <c r="F410" s="176" t="s">
        <v>8</v>
      </c>
      <c r="G410" s="239">
        <f>SUM(G411)</f>
        <v>978173</v>
      </c>
      <c r="H410" s="239">
        <f>SUM(H411)</f>
        <v>978173</v>
      </c>
      <c r="I410" s="204">
        <f t="shared" si="85"/>
        <v>0</v>
      </c>
      <c r="J410" s="239">
        <f t="shared" ref="J410:N410" si="120">SUM(J411)</f>
        <v>978173</v>
      </c>
      <c r="K410" s="239">
        <f t="shared" si="120"/>
        <v>978173</v>
      </c>
      <c r="L410" s="359">
        <f t="shared" si="86"/>
        <v>0</v>
      </c>
      <c r="M410" s="239">
        <f t="shared" si="120"/>
        <v>978173</v>
      </c>
      <c r="N410" s="239">
        <f t="shared" si="120"/>
        <v>978173</v>
      </c>
      <c r="O410" s="359">
        <f t="shared" si="87"/>
        <v>0</v>
      </c>
    </row>
    <row r="411" spans="1:15" ht="38.450000000000003" customHeight="1" x14ac:dyDescent="0.25">
      <c r="A411" s="16" t="s">
        <v>32</v>
      </c>
      <c r="B411" s="47">
        <v>927</v>
      </c>
      <c r="C411" s="130" t="s">
        <v>41</v>
      </c>
      <c r="D411" s="131" t="s">
        <v>49</v>
      </c>
      <c r="E411" s="138" t="s">
        <v>309</v>
      </c>
      <c r="F411" s="130" t="s">
        <v>33</v>
      </c>
      <c r="G411" s="239">
        <f>SUM(G412)</f>
        <v>978173</v>
      </c>
      <c r="H411" s="239">
        <f>SUM(H412)</f>
        <v>978173</v>
      </c>
      <c r="I411" s="204">
        <f t="shared" si="85"/>
        <v>0</v>
      </c>
      <c r="J411" s="239">
        <f>SUM(J412)</f>
        <v>978173</v>
      </c>
      <c r="K411" s="239">
        <f>SUM(K412)</f>
        <v>978173</v>
      </c>
      <c r="L411" s="359">
        <f t="shared" si="86"/>
        <v>0</v>
      </c>
      <c r="M411" s="239">
        <f>SUM(M412)</f>
        <v>978173</v>
      </c>
      <c r="N411" s="239">
        <f>SUM(N412)</f>
        <v>978173</v>
      </c>
      <c r="O411" s="359">
        <f t="shared" si="87"/>
        <v>0</v>
      </c>
    </row>
    <row r="412" spans="1:15" x14ac:dyDescent="0.25">
      <c r="A412" s="16" t="s">
        <v>34</v>
      </c>
      <c r="B412" s="47">
        <v>927</v>
      </c>
      <c r="C412" s="130" t="s">
        <v>41</v>
      </c>
      <c r="D412" s="131" t="s">
        <v>49</v>
      </c>
      <c r="E412" s="174" t="s">
        <v>309</v>
      </c>
      <c r="F412" s="130" t="s">
        <v>35</v>
      </c>
      <c r="G412" s="239">
        <v>978173</v>
      </c>
      <c r="H412" s="239">
        <v>978173</v>
      </c>
      <c r="I412" s="204">
        <f t="shared" si="85"/>
        <v>0</v>
      </c>
      <c r="J412" s="239">
        <v>978173</v>
      </c>
      <c r="K412" s="239">
        <v>978173</v>
      </c>
      <c r="L412" s="359">
        <f t="shared" si="86"/>
        <v>0</v>
      </c>
      <c r="M412" s="239">
        <v>978173</v>
      </c>
      <c r="N412" s="239">
        <v>978173</v>
      </c>
      <c r="O412" s="359">
        <f t="shared" si="87"/>
        <v>0</v>
      </c>
    </row>
    <row r="413" spans="1:15" ht="137.44999999999999" customHeight="1" x14ac:dyDescent="0.25">
      <c r="A413" s="141" t="s">
        <v>304</v>
      </c>
      <c r="B413" s="27">
        <v>927</v>
      </c>
      <c r="C413" s="130" t="s">
        <v>41</v>
      </c>
      <c r="D413" s="131" t="s">
        <v>49</v>
      </c>
      <c r="E413" s="138" t="s">
        <v>305</v>
      </c>
      <c r="F413" s="130" t="s">
        <v>8</v>
      </c>
      <c r="G413" s="239">
        <f>SUM(G415)</f>
        <v>42000</v>
      </c>
      <c r="H413" s="239">
        <f>SUM(H415)</f>
        <v>42000</v>
      </c>
      <c r="I413" s="204">
        <f t="shared" si="85"/>
        <v>0</v>
      </c>
      <c r="J413" s="239">
        <f>SUM(J415)</f>
        <v>49000</v>
      </c>
      <c r="K413" s="239">
        <f>SUM(K415)</f>
        <v>49000</v>
      </c>
      <c r="L413" s="359">
        <f t="shared" si="86"/>
        <v>0</v>
      </c>
      <c r="M413" s="239">
        <f>SUM(M415)</f>
        <v>42000</v>
      </c>
      <c r="N413" s="239">
        <f>SUM(N415)</f>
        <v>42000</v>
      </c>
      <c r="O413" s="359">
        <f t="shared" si="87"/>
        <v>0</v>
      </c>
    </row>
    <row r="414" spans="1:15" x14ac:dyDescent="0.25">
      <c r="A414" s="134" t="s">
        <v>12</v>
      </c>
      <c r="B414" s="32">
        <v>927</v>
      </c>
      <c r="C414" s="211" t="s">
        <v>41</v>
      </c>
      <c r="D414" s="130" t="s">
        <v>49</v>
      </c>
      <c r="E414" s="138" t="s">
        <v>305</v>
      </c>
      <c r="F414" s="211">
        <v>200</v>
      </c>
      <c r="G414" s="239">
        <f>SUM(G415)</f>
        <v>42000</v>
      </c>
      <c r="H414" s="239">
        <f>SUM(H415)</f>
        <v>42000</v>
      </c>
      <c r="I414" s="204">
        <f t="shared" ref="I414:I463" si="121">SUM(H414-G414)</f>
        <v>0</v>
      </c>
      <c r="J414" s="239">
        <f>SUM(J415)</f>
        <v>49000</v>
      </c>
      <c r="K414" s="239">
        <f>SUM(K415)</f>
        <v>49000</v>
      </c>
      <c r="L414" s="359">
        <f t="shared" ref="L414:L463" si="122">SUM(K414-J414)</f>
        <v>0</v>
      </c>
      <c r="M414" s="239">
        <f>SUM(M415)</f>
        <v>42000</v>
      </c>
      <c r="N414" s="239">
        <f>SUM(N415)</f>
        <v>42000</v>
      </c>
      <c r="O414" s="359">
        <f t="shared" ref="O414:O463" si="123">SUM(N414-M414)</f>
        <v>0</v>
      </c>
    </row>
    <row r="415" spans="1:15" ht="23.25" x14ac:dyDescent="0.25">
      <c r="A415" s="134" t="s">
        <v>181</v>
      </c>
      <c r="B415" s="27">
        <v>927</v>
      </c>
      <c r="C415" s="130" t="s">
        <v>41</v>
      </c>
      <c r="D415" s="130" t="s">
        <v>49</v>
      </c>
      <c r="E415" s="138" t="s">
        <v>305</v>
      </c>
      <c r="F415" s="130" t="s">
        <v>15</v>
      </c>
      <c r="G415" s="239">
        <v>42000</v>
      </c>
      <c r="H415" s="239">
        <v>42000</v>
      </c>
      <c r="I415" s="204">
        <f t="shared" si="121"/>
        <v>0</v>
      </c>
      <c r="J415" s="239">
        <v>49000</v>
      </c>
      <c r="K415" s="239">
        <v>49000</v>
      </c>
      <c r="L415" s="359">
        <f t="shared" si="122"/>
        <v>0</v>
      </c>
      <c r="M415" s="239">
        <v>42000</v>
      </c>
      <c r="N415" s="239">
        <v>42000</v>
      </c>
      <c r="O415" s="359">
        <f t="shared" si="123"/>
        <v>0</v>
      </c>
    </row>
    <row r="416" spans="1:15" ht="26.25" x14ac:dyDescent="0.25">
      <c r="A416" s="146" t="s">
        <v>392</v>
      </c>
      <c r="B416" s="74">
        <v>927</v>
      </c>
      <c r="C416" s="158" t="s">
        <v>41</v>
      </c>
      <c r="D416" s="161" t="s">
        <v>49</v>
      </c>
      <c r="E416" s="159" t="s">
        <v>393</v>
      </c>
      <c r="F416" s="158" t="s">
        <v>8</v>
      </c>
      <c r="G416" s="238">
        <f>SUM(G418)</f>
        <v>15000</v>
      </c>
      <c r="H416" s="238">
        <f>SUM(H418)</f>
        <v>15000</v>
      </c>
      <c r="I416" s="204">
        <f t="shared" si="121"/>
        <v>0</v>
      </c>
      <c r="J416" s="238"/>
      <c r="K416" s="239"/>
      <c r="L416" s="359"/>
      <c r="M416" s="239"/>
      <c r="N416" s="239"/>
      <c r="O416" s="359"/>
    </row>
    <row r="417" spans="1:15" x14ac:dyDescent="0.25">
      <c r="A417" s="28" t="s">
        <v>88</v>
      </c>
      <c r="B417" s="32">
        <v>927</v>
      </c>
      <c r="C417" s="211" t="s">
        <v>41</v>
      </c>
      <c r="D417" s="130" t="s">
        <v>49</v>
      </c>
      <c r="E417" s="138" t="s">
        <v>393</v>
      </c>
      <c r="F417" s="211" t="s">
        <v>89</v>
      </c>
      <c r="G417" s="239">
        <f>SUM(G418)</f>
        <v>15000</v>
      </c>
      <c r="H417" s="239">
        <f>SUM(H418)</f>
        <v>15000</v>
      </c>
      <c r="I417" s="240">
        <f t="shared" si="121"/>
        <v>0</v>
      </c>
      <c r="J417" s="239"/>
      <c r="K417" s="239"/>
      <c r="L417" s="359"/>
      <c r="M417" s="239"/>
      <c r="N417" s="239"/>
      <c r="O417" s="359"/>
    </row>
    <row r="418" spans="1:15" x14ac:dyDescent="0.25">
      <c r="A418" s="134" t="s">
        <v>394</v>
      </c>
      <c r="B418" s="27">
        <v>927</v>
      </c>
      <c r="C418" s="130" t="s">
        <v>41</v>
      </c>
      <c r="D418" s="130" t="s">
        <v>49</v>
      </c>
      <c r="E418" s="138" t="s">
        <v>393</v>
      </c>
      <c r="F418" s="130" t="s">
        <v>395</v>
      </c>
      <c r="G418" s="239">
        <v>15000</v>
      </c>
      <c r="H418" s="239">
        <v>15000</v>
      </c>
      <c r="I418" s="240">
        <f t="shared" si="121"/>
        <v>0</v>
      </c>
      <c r="J418" s="239"/>
      <c r="K418" s="239"/>
      <c r="L418" s="359"/>
      <c r="M418" s="239"/>
      <c r="N418" s="239"/>
      <c r="O418" s="359"/>
    </row>
    <row r="419" spans="1:15" x14ac:dyDescent="0.25">
      <c r="A419" s="23" t="s">
        <v>109</v>
      </c>
      <c r="B419" s="26">
        <v>927</v>
      </c>
      <c r="C419" s="220" t="s">
        <v>110</v>
      </c>
      <c r="D419" s="221" t="s">
        <v>7</v>
      </c>
      <c r="E419" s="221" t="s">
        <v>131</v>
      </c>
      <c r="F419" s="222" t="s">
        <v>8</v>
      </c>
      <c r="G419" s="238">
        <f>SUM(G420)</f>
        <v>300000</v>
      </c>
      <c r="H419" s="238">
        <f>SUM(H420)</f>
        <v>300000</v>
      </c>
      <c r="I419" s="204">
        <f t="shared" si="121"/>
        <v>0</v>
      </c>
      <c r="J419" s="238">
        <f>SUM(J420)</f>
        <v>150000</v>
      </c>
      <c r="K419" s="238">
        <f>SUM(K420)</f>
        <v>150000</v>
      </c>
      <c r="L419" s="359">
        <f t="shared" si="122"/>
        <v>0</v>
      </c>
      <c r="M419" s="238">
        <f>SUM(M420)</f>
        <v>150000</v>
      </c>
      <c r="N419" s="238">
        <f>SUM(N420)</f>
        <v>150000</v>
      </c>
      <c r="O419" s="359">
        <f t="shared" si="123"/>
        <v>0</v>
      </c>
    </row>
    <row r="420" spans="1:15" x14ac:dyDescent="0.25">
      <c r="A420" s="14" t="s">
        <v>111</v>
      </c>
      <c r="B420" s="26">
        <v>927</v>
      </c>
      <c r="C420" s="220" t="s">
        <v>110</v>
      </c>
      <c r="D420" s="221" t="s">
        <v>22</v>
      </c>
      <c r="E420" s="221" t="s">
        <v>131</v>
      </c>
      <c r="F420" s="222" t="s">
        <v>8</v>
      </c>
      <c r="G420" s="238">
        <f>SUM(G421+G427)</f>
        <v>300000</v>
      </c>
      <c r="H420" s="238">
        <f>SUM(H421+H427)</f>
        <v>300000</v>
      </c>
      <c r="I420" s="204">
        <f t="shared" si="121"/>
        <v>0</v>
      </c>
      <c r="J420" s="238">
        <f>SUM(J421+J427)</f>
        <v>150000</v>
      </c>
      <c r="K420" s="238">
        <f>SUM(K421+K427)</f>
        <v>150000</v>
      </c>
      <c r="L420" s="359">
        <f t="shared" si="122"/>
        <v>0</v>
      </c>
      <c r="M420" s="238">
        <f>SUM(M421+M427)</f>
        <v>150000</v>
      </c>
      <c r="N420" s="238">
        <f>SUM(N421+N427)</f>
        <v>150000</v>
      </c>
      <c r="O420" s="359">
        <f t="shared" si="123"/>
        <v>0</v>
      </c>
    </row>
    <row r="421" spans="1:15" ht="26.25" x14ac:dyDescent="0.25">
      <c r="A421" s="20" t="s">
        <v>285</v>
      </c>
      <c r="B421" s="40">
        <v>927</v>
      </c>
      <c r="C421" s="220" t="s">
        <v>110</v>
      </c>
      <c r="D421" s="221" t="s">
        <v>22</v>
      </c>
      <c r="E421" s="224" t="s">
        <v>284</v>
      </c>
      <c r="F421" s="222" t="s">
        <v>8</v>
      </c>
      <c r="G421" s="238">
        <f>SUM(G422+G425)</f>
        <v>200000</v>
      </c>
      <c r="H421" s="238">
        <f>SUM(H422+H425)</f>
        <v>200000</v>
      </c>
      <c r="I421" s="204">
        <f t="shared" si="121"/>
        <v>0</v>
      </c>
      <c r="J421" s="238">
        <f>SUM(J422+J425)</f>
        <v>50000</v>
      </c>
      <c r="K421" s="238">
        <f>SUM(K422+K425)</f>
        <v>50000</v>
      </c>
      <c r="L421" s="359">
        <f t="shared" si="122"/>
        <v>0</v>
      </c>
      <c r="M421" s="238">
        <f>SUM(M422+M425)</f>
        <v>50000</v>
      </c>
      <c r="N421" s="238">
        <f>SUM(N422+N425)</f>
        <v>50000</v>
      </c>
      <c r="O421" s="359">
        <f t="shared" si="123"/>
        <v>0</v>
      </c>
    </row>
    <row r="422" spans="1:15" ht="37.15" customHeight="1" x14ac:dyDescent="0.25">
      <c r="A422" s="16" t="s">
        <v>32</v>
      </c>
      <c r="B422" s="47">
        <v>927</v>
      </c>
      <c r="C422" s="156" t="s">
        <v>110</v>
      </c>
      <c r="D422" s="172" t="s">
        <v>22</v>
      </c>
      <c r="E422" s="174" t="s">
        <v>284</v>
      </c>
      <c r="F422" s="176" t="s">
        <v>33</v>
      </c>
      <c r="G422" s="219">
        <f>SUM(G423+G424)</f>
        <v>161000</v>
      </c>
      <c r="H422" s="219">
        <f>SUM(H423+H424)</f>
        <v>161000</v>
      </c>
      <c r="I422" s="240">
        <f t="shared" si="121"/>
        <v>0</v>
      </c>
      <c r="J422" s="219">
        <f>SUM(J423)</f>
        <v>25000</v>
      </c>
      <c r="K422" s="219">
        <f>SUM(K423)</f>
        <v>25000</v>
      </c>
      <c r="L422" s="359">
        <f t="shared" si="122"/>
        <v>0</v>
      </c>
      <c r="M422" s="219">
        <f>SUM(M423)</f>
        <v>25000</v>
      </c>
      <c r="N422" s="219">
        <f>SUM(N423)</f>
        <v>25000</v>
      </c>
      <c r="O422" s="359">
        <f t="shared" si="123"/>
        <v>0</v>
      </c>
    </row>
    <row r="423" spans="1:15" x14ac:dyDescent="0.25">
      <c r="A423" s="134" t="s">
        <v>36</v>
      </c>
      <c r="B423" s="47">
        <v>927</v>
      </c>
      <c r="C423" s="156" t="s">
        <v>110</v>
      </c>
      <c r="D423" s="172" t="s">
        <v>22</v>
      </c>
      <c r="E423" s="174" t="s">
        <v>284</v>
      </c>
      <c r="F423" s="176" t="s">
        <v>37</v>
      </c>
      <c r="G423" s="219">
        <v>161000</v>
      </c>
      <c r="H423" s="219">
        <v>0</v>
      </c>
      <c r="I423" s="240">
        <f t="shared" si="121"/>
        <v>-161000</v>
      </c>
      <c r="J423" s="219">
        <v>25000</v>
      </c>
      <c r="K423" s="219">
        <v>25000</v>
      </c>
      <c r="L423" s="359">
        <f t="shared" si="122"/>
        <v>0</v>
      </c>
      <c r="M423" s="219">
        <v>25000</v>
      </c>
      <c r="N423" s="219">
        <v>25000</v>
      </c>
      <c r="O423" s="359">
        <f t="shared" si="123"/>
        <v>0</v>
      </c>
    </row>
    <row r="424" spans="1:15" x14ac:dyDescent="0.25">
      <c r="A424" s="134" t="s">
        <v>34</v>
      </c>
      <c r="B424" s="47">
        <v>927</v>
      </c>
      <c r="C424" s="156" t="s">
        <v>110</v>
      </c>
      <c r="D424" s="172" t="s">
        <v>22</v>
      </c>
      <c r="E424" s="174" t="s">
        <v>284</v>
      </c>
      <c r="F424" s="130" t="s">
        <v>35</v>
      </c>
      <c r="G424" s="239">
        <v>0</v>
      </c>
      <c r="H424" s="239">
        <v>161000</v>
      </c>
      <c r="I424" s="240">
        <f t="shared" si="121"/>
        <v>161000</v>
      </c>
      <c r="J424" s="219"/>
      <c r="K424" s="219"/>
      <c r="L424" s="359"/>
      <c r="M424" s="219"/>
      <c r="N424" s="219"/>
      <c r="O424" s="359"/>
    </row>
    <row r="425" spans="1:15" x14ac:dyDescent="0.25">
      <c r="A425" s="16" t="s">
        <v>12</v>
      </c>
      <c r="B425" s="47">
        <v>927</v>
      </c>
      <c r="C425" s="156" t="s">
        <v>110</v>
      </c>
      <c r="D425" s="172" t="s">
        <v>22</v>
      </c>
      <c r="E425" s="174" t="s">
        <v>284</v>
      </c>
      <c r="F425" s="130" t="s">
        <v>13</v>
      </c>
      <c r="G425" s="219">
        <f>SUM(G426)</f>
        <v>39000</v>
      </c>
      <c r="H425" s="219">
        <f>SUM(H426)</f>
        <v>39000</v>
      </c>
      <c r="I425" s="240">
        <f t="shared" si="121"/>
        <v>0</v>
      </c>
      <c r="J425" s="219">
        <f>SUM(J426)</f>
        <v>25000</v>
      </c>
      <c r="K425" s="219">
        <f>SUM(K426)</f>
        <v>25000</v>
      </c>
      <c r="L425" s="359">
        <f t="shared" si="122"/>
        <v>0</v>
      </c>
      <c r="M425" s="219">
        <f>SUM(M426)</f>
        <v>25000</v>
      </c>
      <c r="N425" s="219">
        <f>SUM(N426)</f>
        <v>25000</v>
      </c>
      <c r="O425" s="359">
        <f t="shared" si="123"/>
        <v>0</v>
      </c>
    </row>
    <row r="426" spans="1:15" ht="23.25" x14ac:dyDescent="0.25">
      <c r="A426" s="134" t="s">
        <v>181</v>
      </c>
      <c r="B426" s="47">
        <v>927</v>
      </c>
      <c r="C426" s="156" t="s">
        <v>110</v>
      </c>
      <c r="D426" s="172" t="s">
        <v>22</v>
      </c>
      <c r="E426" s="174" t="s">
        <v>284</v>
      </c>
      <c r="F426" s="130" t="s">
        <v>15</v>
      </c>
      <c r="G426" s="219">
        <v>39000</v>
      </c>
      <c r="H426" s="219">
        <v>39000</v>
      </c>
      <c r="I426" s="240">
        <f t="shared" si="121"/>
        <v>0</v>
      </c>
      <c r="J426" s="219">
        <v>25000</v>
      </c>
      <c r="K426" s="219">
        <v>25000</v>
      </c>
      <c r="L426" s="359">
        <f t="shared" si="122"/>
        <v>0</v>
      </c>
      <c r="M426" s="219">
        <v>25000</v>
      </c>
      <c r="N426" s="219">
        <v>25000</v>
      </c>
      <c r="O426" s="359">
        <f t="shared" si="123"/>
        <v>0</v>
      </c>
    </row>
    <row r="427" spans="1:15" ht="39" x14ac:dyDescent="0.25">
      <c r="A427" s="145" t="s">
        <v>191</v>
      </c>
      <c r="B427" s="40">
        <v>927</v>
      </c>
      <c r="C427" s="220" t="s">
        <v>110</v>
      </c>
      <c r="D427" s="221" t="s">
        <v>22</v>
      </c>
      <c r="E427" s="159" t="s">
        <v>286</v>
      </c>
      <c r="F427" s="222" t="s">
        <v>8</v>
      </c>
      <c r="G427" s="254">
        <f>SUM(G431+G428)</f>
        <v>100000</v>
      </c>
      <c r="H427" s="254">
        <f>SUM(H431+H428)</f>
        <v>100000</v>
      </c>
      <c r="I427" s="204">
        <f t="shared" si="121"/>
        <v>0</v>
      </c>
      <c r="J427" s="254">
        <f t="shared" ref="J427:N427" si="124">SUM(J431)</f>
        <v>100000</v>
      </c>
      <c r="K427" s="254">
        <f t="shared" si="124"/>
        <v>100000</v>
      </c>
      <c r="L427" s="359">
        <f t="shared" si="122"/>
        <v>0</v>
      </c>
      <c r="M427" s="254">
        <f t="shared" si="124"/>
        <v>100000</v>
      </c>
      <c r="N427" s="254">
        <f t="shared" si="124"/>
        <v>100000</v>
      </c>
      <c r="O427" s="359">
        <f t="shared" si="123"/>
        <v>0</v>
      </c>
    </row>
    <row r="428" spans="1:15" ht="39.6" customHeight="1" x14ac:dyDescent="0.25">
      <c r="A428" s="134" t="s">
        <v>32</v>
      </c>
      <c r="B428" s="47">
        <v>927</v>
      </c>
      <c r="C428" s="156" t="s">
        <v>110</v>
      </c>
      <c r="D428" s="172" t="s">
        <v>22</v>
      </c>
      <c r="E428" s="174" t="s">
        <v>286</v>
      </c>
      <c r="F428" s="130" t="s">
        <v>33</v>
      </c>
      <c r="G428" s="219">
        <f>SUM(G429:G430)</f>
        <v>15000</v>
      </c>
      <c r="H428" s="219">
        <f>SUM(H429:H430)</f>
        <v>15000</v>
      </c>
      <c r="I428" s="240">
        <f t="shared" ref="I428:I430" si="125">SUM(H428-G428)</f>
        <v>0</v>
      </c>
      <c r="J428" s="254"/>
      <c r="K428" s="254"/>
      <c r="L428" s="359"/>
      <c r="M428" s="254"/>
      <c r="N428" s="254"/>
      <c r="O428" s="359"/>
    </row>
    <row r="429" spans="1:15" x14ac:dyDescent="0.25">
      <c r="A429" s="134" t="s">
        <v>36</v>
      </c>
      <c r="B429" s="47">
        <v>927</v>
      </c>
      <c r="C429" s="156" t="s">
        <v>110</v>
      </c>
      <c r="D429" s="172" t="s">
        <v>22</v>
      </c>
      <c r="E429" s="174" t="s">
        <v>286</v>
      </c>
      <c r="F429" s="130" t="s">
        <v>37</v>
      </c>
      <c r="G429" s="219">
        <v>15000</v>
      </c>
      <c r="H429" s="219">
        <v>0</v>
      </c>
      <c r="I429" s="240">
        <f t="shared" si="125"/>
        <v>-15000</v>
      </c>
      <c r="J429" s="254"/>
      <c r="K429" s="254"/>
      <c r="L429" s="359"/>
      <c r="M429" s="254"/>
      <c r="N429" s="254"/>
      <c r="O429" s="359"/>
    </row>
    <row r="430" spans="1:15" x14ac:dyDescent="0.25">
      <c r="A430" s="134" t="s">
        <v>34</v>
      </c>
      <c r="B430" s="47">
        <v>927</v>
      </c>
      <c r="C430" s="156" t="s">
        <v>110</v>
      </c>
      <c r="D430" s="172" t="s">
        <v>22</v>
      </c>
      <c r="E430" s="174" t="s">
        <v>286</v>
      </c>
      <c r="F430" s="130" t="s">
        <v>35</v>
      </c>
      <c r="G430" s="239">
        <v>0</v>
      </c>
      <c r="H430" s="239">
        <v>15000</v>
      </c>
      <c r="I430" s="240">
        <f t="shared" si="125"/>
        <v>15000</v>
      </c>
      <c r="J430" s="254"/>
      <c r="K430" s="254"/>
      <c r="L430" s="359"/>
      <c r="M430" s="254"/>
      <c r="N430" s="254"/>
      <c r="O430" s="359"/>
    </row>
    <row r="431" spans="1:15" x14ac:dyDescent="0.25">
      <c r="A431" s="134" t="s">
        <v>12</v>
      </c>
      <c r="B431" s="47">
        <v>927</v>
      </c>
      <c r="C431" s="156" t="s">
        <v>110</v>
      </c>
      <c r="D431" s="172" t="s">
        <v>22</v>
      </c>
      <c r="E431" s="174" t="s">
        <v>286</v>
      </c>
      <c r="F431" s="130" t="s">
        <v>13</v>
      </c>
      <c r="G431" s="219">
        <f t="shared" ref="G431:N431" si="126">SUM(G432)</f>
        <v>85000</v>
      </c>
      <c r="H431" s="219">
        <f t="shared" si="126"/>
        <v>85000</v>
      </c>
      <c r="I431" s="240">
        <f t="shared" si="121"/>
        <v>0</v>
      </c>
      <c r="J431" s="219">
        <f t="shared" si="126"/>
        <v>100000</v>
      </c>
      <c r="K431" s="219">
        <f t="shared" si="126"/>
        <v>100000</v>
      </c>
      <c r="L431" s="359">
        <f t="shared" si="122"/>
        <v>0</v>
      </c>
      <c r="M431" s="219">
        <f t="shared" si="126"/>
        <v>100000</v>
      </c>
      <c r="N431" s="219">
        <f t="shared" si="126"/>
        <v>100000</v>
      </c>
      <c r="O431" s="359">
        <f t="shared" si="123"/>
        <v>0</v>
      </c>
    </row>
    <row r="432" spans="1:15" ht="23.25" x14ac:dyDescent="0.25">
      <c r="A432" s="134" t="s">
        <v>181</v>
      </c>
      <c r="B432" s="47">
        <v>927</v>
      </c>
      <c r="C432" s="156" t="s">
        <v>110</v>
      </c>
      <c r="D432" s="172" t="s">
        <v>22</v>
      </c>
      <c r="E432" s="174" t="s">
        <v>286</v>
      </c>
      <c r="F432" s="130" t="s">
        <v>15</v>
      </c>
      <c r="G432" s="219">
        <v>85000</v>
      </c>
      <c r="H432" s="219">
        <v>85000</v>
      </c>
      <c r="I432" s="240">
        <f t="shared" si="121"/>
        <v>0</v>
      </c>
      <c r="J432" s="219">
        <v>100000</v>
      </c>
      <c r="K432" s="219">
        <v>100000</v>
      </c>
      <c r="L432" s="359">
        <f t="shared" si="122"/>
        <v>0</v>
      </c>
      <c r="M432" s="219">
        <v>100000</v>
      </c>
      <c r="N432" s="219">
        <v>100000</v>
      </c>
      <c r="O432" s="359">
        <f t="shared" si="123"/>
        <v>0</v>
      </c>
    </row>
    <row r="433" spans="1:15" ht="23.45" customHeight="1" x14ac:dyDescent="0.25">
      <c r="A433" s="38" t="s">
        <v>112</v>
      </c>
      <c r="B433" s="73">
        <v>928</v>
      </c>
      <c r="C433" s="158" t="s">
        <v>7</v>
      </c>
      <c r="D433" s="161" t="s">
        <v>7</v>
      </c>
      <c r="E433" s="161" t="s">
        <v>131</v>
      </c>
      <c r="F433" s="161" t="s">
        <v>8</v>
      </c>
      <c r="G433" s="238">
        <f>SUM(G434)</f>
        <v>903466</v>
      </c>
      <c r="H433" s="238">
        <f>SUM(H434)</f>
        <v>903466</v>
      </c>
      <c r="I433" s="204">
        <f t="shared" si="121"/>
        <v>0</v>
      </c>
      <c r="J433" s="238">
        <f>SUM(J434)</f>
        <v>903466</v>
      </c>
      <c r="K433" s="238">
        <f>SUM(K434)</f>
        <v>903466</v>
      </c>
      <c r="L433" s="359">
        <f t="shared" si="122"/>
        <v>0</v>
      </c>
      <c r="M433" s="238">
        <f>SUM(M434)</f>
        <v>903466</v>
      </c>
      <c r="N433" s="238">
        <f>SUM(N434)</f>
        <v>903466</v>
      </c>
      <c r="O433" s="359">
        <f t="shared" si="123"/>
        <v>0</v>
      </c>
    </row>
    <row r="434" spans="1:15" ht="15.75" x14ac:dyDescent="0.25">
      <c r="A434" s="39" t="s">
        <v>47</v>
      </c>
      <c r="B434" s="73">
        <v>928</v>
      </c>
      <c r="C434" s="158" t="s">
        <v>22</v>
      </c>
      <c r="D434" s="161" t="s">
        <v>7</v>
      </c>
      <c r="E434" s="161" t="s">
        <v>131</v>
      </c>
      <c r="F434" s="161" t="s">
        <v>8</v>
      </c>
      <c r="G434" s="238">
        <f>SUM(G435+G439)</f>
        <v>903466</v>
      </c>
      <c r="H434" s="238">
        <f>SUM(H435+H439)</f>
        <v>903466</v>
      </c>
      <c r="I434" s="204">
        <f t="shared" si="121"/>
        <v>0</v>
      </c>
      <c r="J434" s="238">
        <f>SUM(J435+J439)</f>
        <v>903466</v>
      </c>
      <c r="K434" s="238">
        <f>SUM(K435+K439)</f>
        <v>903466</v>
      </c>
      <c r="L434" s="359">
        <f t="shared" si="122"/>
        <v>0</v>
      </c>
      <c r="M434" s="238">
        <f>SUM(M435+M439)</f>
        <v>903466</v>
      </c>
      <c r="N434" s="238">
        <f>SUM(N435+N439)</f>
        <v>903466</v>
      </c>
      <c r="O434" s="359">
        <f t="shared" si="123"/>
        <v>0</v>
      </c>
    </row>
    <row r="435" spans="1:15" ht="39" x14ac:dyDescent="0.25">
      <c r="A435" s="33" t="s">
        <v>113</v>
      </c>
      <c r="B435" s="40">
        <v>928</v>
      </c>
      <c r="C435" s="220" t="s">
        <v>22</v>
      </c>
      <c r="D435" s="221" t="s">
        <v>26</v>
      </c>
      <c r="E435" s="221" t="s">
        <v>131</v>
      </c>
      <c r="F435" s="222" t="s">
        <v>8</v>
      </c>
      <c r="G435" s="254">
        <f t="shared" ref="G435:N437" si="127">SUM(G436)</f>
        <v>294926</v>
      </c>
      <c r="H435" s="254">
        <f t="shared" si="127"/>
        <v>294926</v>
      </c>
      <c r="I435" s="204">
        <f t="shared" si="121"/>
        <v>0</v>
      </c>
      <c r="J435" s="254">
        <f t="shared" si="127"/>
        <v>294926</v>
      </c>
      <c r="K435" s="254">
        <f t="shared" si="127"/>
        <v>294926</v>
      </c>
      <c r="L435" s="359">
        <f t="shared" si="122"/>
        <v>0</v>
      </c>
      <c r="M435" s="254">
        <f t="shared" si="127"/>
        <v>294926</v>
      </c>
      <c r="N435" s="254">
        <f t="shared" si="127"/>
        <v>294926</v>
      </c>
      <c r="O435" s="359">
        <f t="shared" si="123"/>
        <v>0</v>
      </c>
    </row>
    <row r="436" spans="1:15" ht="26.25" x14ac:dyDescent="0.25">
      <c r="A436" s="36" t="s">
        <v>114</v>
      </c>
      <c r="B436" s="73">
        <v>928</v>
      </c>
      <c r="C436" s="158" t="s">
        <v>22</v>
      </c>
      <c r="D436" s="161" t="s">
        <v>26</v>
      </c>
      <c r="E436" s="161">
        <v>7000080010</v>
      </c>
      <c r="F436" s="162" t="s">
        <v>8</v>
      </c>
      <c r="G436" s="219">
        <f t="shared" si="127"/>
        <v>294926</v>
      </c>
      <c r="H436" s="219">
        <f t="shared" si="127"/>
        <v>294926</v>
      </c>
      <c r="I436" s="204">
        <f t="shared" si="121"/>
        <v>0</v>
      </c>
      <c r="J436" s="219">
        <f t="shared" si="127"/>
        <v>294926</v>
      </c>
      <c r="K436" s="219">
        <f t="shared" si="127"/>
        <v>294926</v>
      </c>
      <c r="L436" s="359">
        <f t="shared" si="122"/>
        <v>0</v>
      </c>
      <c r="M436" s="219">
        <f t="shared" si="127"/>
        <v>294926</v>
      </c>
      <c r="N436" s="219">
        <f t="shared" si="127"/>
        <v>294926</v>
      </c>
      <c r="O436" s="359">
        <f t="shared" si="123"/>
        <v>0</v>
      </c>
    </row>
    <row r="437" spans="1:15" ht="43.5" x14ac:dyDescent="0.25">
      <c r="A437" s="35" t="s">
        <v>32</v>
      </c>
      <c r="B437" s="47">
        <v>928</v>
      </c>
      <c r="C437" s="130" t="s">
        <v>22</v>
      </c>
      <c r="D437" s="131" t="s">
        <v>26</v>
      </c>
      <c r="E437" s="131">
        <v>7000080010</v>
      </c>
      <c r="F437" s="130" t="s">
        <v>33</v>
      </c>
      <c r="G437" s="219">
        <f t="shared" si="127"/>
        <v>294926</v>
      </c>
      <c r="H437" s="219">
        <f t="shared" si="127"/>
        <v>294926</v>
      </c>
      <c r="I437" s="204">
        <f t="shared" si="121"/>
        <v>0</v>
      </c>
      <c r="J437" s="219">
        <f t="shared" si="127"/>
        <v>294926</v>
      </c>
      <c r="K437" s="219">
        <f t="shared" si="127"/>
        <v>294926</v>
      </c>
      <c r="L437" s="359">
        <f t="shared" si="122"/>
        <v>0</v>
      </c>
      <c r="M437" s="219">
        <f t="shared" si="127"/>
        <v>294926</v>
      </c>
      <c r="N437" s="219">
        <f t="shared" si="127"/>
        <v>294926</v>
      </c>
      <c r="O437" s="359">
        <f t="shared" si="123"/>
        <v>0</v>
      </c>
    </row>
    <row r="438" spans="1:15" x14ac:dyDescent="0.25">
      <c r="A438" s="34" t="s">
        <v>34</v>
      </c>
      <c r="B438" s="47">
        <v>928</v>
      </c>
      <c r="C438" s="130" t="s">
        <v>22</v>
      </c>
      <c r="D438" s="131" t="s">
        <v>26</v>
      </c>
      <c r="E438" s="131">
        <v>7000080010</v>
      </c>
      <c r="F438" s="130" t="s">
        <v>35</v>
      </c>
      <c r="G438" s="219">
        <v>294926</v>
      </c>
      <c r="H438" s="219">
        <v>294926</v>
      </c>
      <c r="I438" s="204">
        <f t="shared" si="121"/>
        <v>0</v>
      </c>
      <c r="J438" s="219">
        <v>294926</v>
      </c>
      <c r="K438" s="219">
        <v>294926</v>
      </c>
      <c r="L438" s="359">
        <f t="shared" si="122"/>
        <v>0</v>
      </c>
      <c r="M438" s="219">
        <v>294926</v>
      </c>
      <c r="N438" s="219">
        <v>294926</v>
      </c>
      <c r="O438" s="359">
        <f t="shared" si="123"/>
        <v>0</v>
      </c>
    </row>
    <row r="439" spans="1:15" ht="51.75" x14ac:dyDescent="0.25">
      <c r="A439" s="33" t="s">
        <v>115</v>
      </c>
      <c r="B439" s="40">
        <v>928</v>
      </c>
      <c r="C439" s="220" t="s">
        <v>22</v>
      </c>
      <c r="D439" s="221" t="s">
        <v>10</v>
      </c>
      <c r="E439" s="221" t="s">
        <v>131</v>
      </c>
      <c r="F439" s="222" t="s">
        <v>8</v>
      </c>
      <c r="G439" s="238">
        <f>SUM(G440)</f>
        <v>608540</v>
      </c>
      <c r="H439" s="238">
        <f>SUM(H440)</f>
        <v>608540</v>
      </c>
      <c r="I439" s="204">
        <f t="shared" si="121"/>
        <v>0</v>
      </c>
      <c r="J439" s="238">
        <f>SUM(J440)</f>
        <v>608540</v>
      </c>
      <c r="K439" s="238">
        <f>SUM(K440)</f>
        <v>608540</v>
      </c>
      <c r="L439" s="359">
        <f t="shared" si="122"/>
        <v>0</v>
      </c>
      <c r="M439" s="238">
        <f>SUM(M440)</f>
        <v>608540</v>
      </c>
      <c r="N439" s="238">
        <f>SUM(N440)</f>
        <v>608540</v>
      </c>
      <c r="O439" s="359">
        <f t="shared" si="123"/>
        <v>0</v>
      </c>
    </row>
    <row r="440" spans="1:15" ht="26.25" x14ac:dyDescent="0.25">
      <c r="A440" s="37" t="s">
        <v>116</v>
      </c>
      <c r="B440" s="73">
        <v>928</v>
      </c>
      <c r="C440" s="158" t="s">
        <v>22</v>
      </c>
      <c r="D440" s="158" t="s">
        <v>10</v>
      </c>
      <c r="E440" s="162" t="s">
        <v>288</v>
      </c>
      <c r="F440" s="158" t="s">
        <v>8</v>
      </c>
      <c r="G440" s="219">
        <f>SUM(G441+G443+G445)</f>
        <v>608540</v>
      </c>
      <c r="H440" s="219">
        <f>SUM(H441+H443+H445)</f>
        <v>608540</v>
      </c>
      <c r="I440" s="204">
        <f t="shared" si="121"/>
        <v>0</v>
      </c>
      <c r="J440" s="219">
        <f>SUM(J441+J443+J445)</f>
        <v>608540</v>
      </c>
      <c r="K440" s="219">
        <f>SUM(K441+K443+K445)</f>
        <v>608540</v>
      </c>
      <c r="L440" s="359">
        <f t="shared" si="122"/>
        <v>0</v>
      </c>
      <c r="M440" s="219">
        <f>SUM(M441+M443+M445)</f>
        <v>608540</v>
      </c>
      <c r="N440" s="219">
        <f>SUM(N441+N443+N445)</f>
        <v>608540</v>
      </c>
      <c r="O440" s="359">
        <f t="shared" si="123"/>
        <v>0</v>
      </c>
    </row>
    <row r="441" spans="1:15" ht="36.6" customHeight="1" x14ac:dyDescent="0.25">
      <c r="A441" s="35" t="s">
        <v>32</v>
      </c>
      <c r="B441" s="47">
        <v>928</v>
      </c>
      <c r="C441" s="130" t="s">
        <v>22</v>
      </c>
      <c r="D441" s="130" t="s">
        <v>10</v>
      </c>
      <c r="E441" s="132" t="s">
        <v>288</v>
      </c>
      <c r="F441" s="130" t="s">
        <v>33</v>
      </c>
      <c r="G441" s="219">
        <f>SUM(G442)</f>
        <v>508440</v>
      </c>
      <c r="H441" s="219">
        <f>SUM(H442)</f>
        <v>508440</v>
      </c>
      <c r="I441" s="204">
        <f t="shared" si="121"/>
        <v>0</v>
      </c>
      <c r="J441" s="219">
        <f>SUM(J442)</f>
        <v>508440</v>
      </c>
      <c r="K441" s="219">
        <f>SUM(K442)</f>
        <v>508440</v>
      </c>
      <c r="L441" s="359">
        <f t="shared" si="122"/>
        <v>0</v>
      </c>
      <c r="M441" s="219">
        <f>SUM(M442)</f>
        <v>508440</v>
      </c>
      <c r="N441" s="219">
        <f>SUM(N442)</f>
        <v>508440</v>
      </c>
      <c r="O441" s="359">
        <f t="shared" si="123"/>
        <v>0</v>
      </c>
    </row>
    <row r="442" spans="1:15" x14ac:dyDescent="0.25">
      <c r="A442" s="34" t="s">
        <v>34</v>
      </c>
      <c r="B442" s="47">
        <v>928</v>
      </c>
      <c r="C442" s="130" t="s">
        <v>22</v>
      </c>
      <c r="D442" s="130" t="s">
        <v>10</v>
      </c>
      <c r="E442" s="132" t="s">
        <v>288</v>
      </c>
      <c r="F442" s="130" t="s">
        <v>35</v>
      </c>
      <c r="G442" s="219">
        <v>508440</v>
      </c>
      <c r="H442" s="219">
        <v>508440</v>
      </c>
      <c r="I442" s="204">
        <f t="shared" si="121"/>
        <v>0</v>
      </c>
      <c r="J442" s="219">
        <v>508440</v>
      </c>
      <c r="K442" s="219">
        <v>508440</v>
      </c>
      <c r="L442" s="359">
        <f t="shared" si="122"/>
        <v>0</v>
      </c>
      <c r="M442" s="219">
        <v>508440</v>
      </c>
      <c r="N442" s="219">
        <v>508440</v>
      </c>
      <c r="O442" s="359">
        <f t="shared" si="123"/>
        <v>0</v>
      </c>
    </row>
    <row r="443" spans="1:15" x14ac:dyDescent="0.25">
      <c r="A443" s="35" t="s">
        <v>12</v>
      </c>
      <c r="B443" s="47">
        <v>928</v>
      </c>
      <c r="C443" s="130" t="s">
        <v>22</v>
      </c>
      <c r="D443" s="130" t="s">
        <v>10</v>
      </c>
      <c r="E443" s="132" t="s">
        <v>288</v>
      </c>
      <c r="F443" s="130" t="s">
        <v>13</v>
      </c>
      <c r="G443" s="219">
        <f>SUM(G444)</f>
        <v>89700</v>
      </c>
      <c r="H443" s="219">
        <f>SUM(H444)</f>
        <v>89700</v>
      </c>
      <c r="I443" s="204">
        <f t="shared" si="121"/>
        <v>0</v>
      </c>
      <c r="J443" s="219">
        <f>SUM(J444)</f>
        <v>89700</v>
      </c>
      <c r="K443" s="219">
        <f>SUM(K444)</f>
        <v>89700</v>
      </c>
      <c r="L443" s="359">
        <f t="shared" si="122"/>
        <v>0</v>
      </c>
      <c r="M443" s="219">
        <f>SUM(M444)</f>
        <v>89700</v>
      </c>
      <c r="N443" s="219">
        <f>SUM(N444)</f>
        <v>89700</v>
      </c>
      <c r="O443" s="359">
        <f t="shared" si="123"/>
        <v>0</v>
      </c>
    </row>
    <row r="444" spans="1:15" ht="23.25" x14ac:dyDescent="0.25">
      <c r="A444" s="134" t="s">
        <v>181</v>
      </c>
      <c r="B444" s="47">
        <v>928</v>
      </c>
      <c r="C444" s="130" t="s">
        <v>22</v>
      </c>
      <c r="D444" s="130" t="s">
        <v>10</v>
      </c>
      <c r="E444" s="132" t="s">
        <v>288</v>
      </c>
      <c r="F444" s="130" t="s">
        <v>15</v>
      </c>
      <c r="G444" s="219">
        <v>89700</v>
      </c>
      <c r="H444" s="219">
        <v>89700</v>
      </c>
      <c r="I444" s="204">
        <f t="shared" si="121"/>
        <v>0</v>
      </c>
      <c r="J444" s="219">
        <v>89700</v>
      </c>
      <c r="K444" s="219">
        <v>89700</v>
      </c>
      <c r="L444" s="359">
        <f t="shared" si="122"/>
        <v>0</v>
      </c>
      <c r="M444" s="219">
        <v>89700</v>
      </c>
      <c r="N444" s="219">
        <v>89700</v>
      </c>
      <c r="O444" s="359">
        <f t="shared" si="123"/>
        <v>0</v>
      </c>
    </row>
    <row r="445" spans="1:15" x14ac:dyDescent="0.25">
      <c r="A445" s="34" t="s">
        <v>38</v>
      </c>
      <c r="B445" s="47">
        <v>928</v>
      </c>
      <c r="C445" s="130" t="s">
        <v>22</v>
      </c>
      <c r="D445" s="130" t="s">
        <v>10</v>
      </c>
      <c r="E445" s="132" t="s">
        <v>288</v>
      </c>
      <c r="F445" s="130" t="s">
        <v>39</v>
      </c>
      <c r="G445" s="219">
        <f>SUM(G446)</f>
        <v>10400</v>
      </c>
      <c r="H445" s="219">
        <f>SUM(H446)</f>
        <v>10400</v>
      </c>
      <c r="I445" s="204">
        <f t="shared" si="121"/>
        <v>0</v>
      </c>
      <c r="J445" s="219">
        <f>SUM(J446)</f>
        <v>10400</v>
      </c>
      <c r="K445" s="219">
        <f>SUM(K446)</f>
        <v>10400</v>
      </c>
      <c r="L445" s="359">
        <f t="shared" si="122"/>
        <v>0</v>
      </c>
      <c r="M445" s="219">
        <f>SUM(M446)</f>
        <v>10400</v>
      </c>
      <c r="N445" s="219">
        <f>SUM(N446)</f>
        <v>10400</v>
      </c>
      <c r="O445" s="359">
        <f t="shared" si="123"/>
        <v>0</v>
      </c>
    </row>
    <row r="446" spans="1:15" x14ac:dyDescent="0.25">
      <c r="A446" s="34" t="s">
        <v>161</v>
      </c>
      <c r="B446" s="47">
        <v>928</v>
      </c>
      <c r="C446" s="130" t="s">
        <v>22</v>
      </c>
      <c r="D446" s="130" t="s">
        <v>10</v>
      </c>
      <c r="E446" s="132" t="s">
        <v>288</v>
      </c>
      <c r="F446" s="130" t="s">
        <v>160</v>
      </c>
      <c r="G446" s="219">
        <v>10400</v>
      </c>
      <c r="H446" s="219">
        <v>10400</v>
      </c>
      <c r="I446" s="204">
        <f t="shared" si="121"/>
        <v>0</v>
      </c>
      <c r="J446" s="219">
        <v>10400</v>
      </c>
      <c r="K446" s="219">
        <v>10400</v>
      </c>
      <c r="L446" s="359">
        <f t="shared" si="122"/>
        <v>0</v>
      </c>
      <c r="M446" s="219">
        <v>10400</v>
      </c>
      <c r="N446" s="219">
        <v>10400</v>
      </c>
      <c r="O446" s="359">
        <f t="shared" si="123"/>
        <v>0</v>
      </c>
    </row>
    <row r="447" spans="1:15" ht="36" x14ac:dyDescent="0.25">
      <c r="A447" s="45" t="s">
        <v>117</v>
      </c>
      <c r="B447" s="73">
        <v>929</v>
      </c>
      <c r="C447" s="158" t="s">
        <v>7</v>
      </c>
      <c r="D447" s="161" t="s">
        <v>7</v>
      </c>
      <c r="E447" s="161" t="s">
        <v>131</v>
      </c>
      <c r="F447" s="161" t="s">
        <v>8</v>
      </c>
      <c r="G447" s="204">
        <f t="shared" ref="G447:N448" si="128">SUM(G448)</f>
        <v>1048635</v>
      </c>
      <c r="H447" s="204">
        <f t="shared" si="128"/>
        <v>1048635</v>
      </c>
      <c r="I447" s="204">
        <f t="shared" si="121"/>
        <v>0</v>
      </c>
      <c r="J447" s="204">
        <f t="shared" si="128"/>
        <v>1107980</v>
      </c>
      <c r="K447" s="204">
        <f t="shared" si="128"/>
        <v>1107980</v>
      </c>
      <c r="L447" s="359">
        <f t="shared" si="122"/>
        <v>0</v>
      </c>
      <c r="M447" s="204">
        <f t="shared" si="128"/>
        <v>1107980</v>
      </c>
      <c r="N447" s="204">
        <f t="shared" si="128"/>
        <v>1107980</v>
      </c>
      <c r="O447" s="359">
        <f t="shared" si="123"/>
        <v>0</v>
      </c>
    </row>
    <row r="448" spans="1:15" ht="18" x14ac:dyDescent="0.25">
      <c r="A448" s="44" t="s">
        <v>47</v>
      </c>
      <c r="B448" s="163" t="s">
        <v>118</v>
      </c>
      <c r="C448" s="160" t="s">
        <v>22</v>
      </c>
      <c r="D448" s="162" t="s">
        <v>7</v>
      </c>
      <c r="E448" s="161" t="s">
        <v>131</v>
      </c>
      <c r="F448" s="158" t="s">
        <v>8</v>
      </c>
      <c r="G448" s="204">
        <f t="shared" si="128"/>
        <v>1048635</v>
      </c>
      <c r="H448" s="204">
        <f t="shared" si="128"/>
        <v>1048635</v>
      </c>
      <c r="I448" s="204">
        <f t="shared" si="121"/>
        <v>0</v>
      </c>
      <c r="J448" s="204">
        <f t="shared" si="128"/>
        <v>1107980</v>
      </c>
      <c r="K448" s="204">
        <f t="shared" si="128"/>
        <v>1107980</v>
      </c>
      <c r="L448" s="359">
        <f t="shared" si="122"/>
        <v>0</v>
      </c>
      <c r="M448" s="204">
        <f t="shared" si="128"/>
        <v>1107980</v>
      </c>
      <c r="N448" s="204">
        <f t="shared" si="128"/>
        <v>1107980</v>
      </c>
      <c r="O448" s="359">
        <f t="shared" si="123"/>
        <v>0</v>
      </c>
    </row>
    <row r="449" spans="1:15" ht="39" x14ac:dyDescent="0.25">
      <c r="A449" s="41" t="s">
        <v>48</v>
      </c>
      <c r="B449" s="226" t="s">
        <v>118</v>
      </c>
      <c r="C449" s="225" t="s">
        <v>22</v>
      </c>
      <c r="D449" s="222" t="s">
        <v>49</v>
      </c>
      <c r="E449" s="221" t="s">
        <v>131</v>
      </c>
      <c r="F449" s="220" t="s">
        <v>8</v>
      </c>
      <c r="G449" s="204">
        <f>SUM(G450+G453+G460)</f>
        <v>1048635</v>
      </c>
      <c r="H449" s="204">
        <f>SUM(H450+H453+H460)</f>
        <v>1048635</v>
      </c>
      <c r="I449" s="204">
        <f t="shared" si="121"/>
        <v>0</v>
      </c>
      <c r="J449" s="204">
        <f>SUM(J450+J453+J460)</f>
        <v>1107980</v>
      </c>
      <c r="K449" s="204">
        <f>SUM(K450+K453+K460)</f>
        <v>1107980</v>
      </c>
      <c r="L449" s="359">
        <f t="shared" si="122"/>
        <v>0</v>
      </c>
      <c r="M449" s="204">
        <f t="shared" ref="M449:N449" si="129">SUM(M450+M453)</f>
        <v>1107980</v>
      </c>
      <c r="N449" s="204">
        <f t="shared" si="129"/>
        <v>1107980</v>
      </c>
      <c r="O449" s="359">
        <f t="shared" si="123"/>
        <v>0</v>
      </c>
    </row>
    <row r="450" spans="1:15" ht="39" x14ac:dyDescent="0.25">
      <c r="A450" s="142" t="s">
        <v>289</v>
      </c>
      <c r="B450" s="226" t="s">
        <v>118</v>
      </c>
      <c r="C450" s="225" t="s">
        <v>22</v>
      </c>
      <c r="D450" s="222" t="s">
        <v>49</v>
      </c>
      <c r="E450" s="221">
        <v>7000080050</v>
      </c>
      <c r="F450" s="220" t="s">
        <v>8</v>
      </c>
      <c r="G450" s="254">
        <f t="shared" ref="G450:N451" si="130">SUM(G451)</f>
        <v>747316</v>
      </c>
      <c r="H450" s="254">
        <f t="shared" si="130"/>
        <v>747316</v>
      </c>
      <c r="I450" s="204">
        <f t="shared" si="121"/>
        <v>0</v>
      </c>
      <c r="J450" s="254">
        <f t="shared" si="130"/>
        <v>887974</v>
      </c>
      <c r="K450" s="254">
        <f t="shared" si="130"/>
        <v>887974</v>
      </c>
      <c r="L450" s="359">
        <f t="shared" si="122"/>
        <v>0</v>
      </c>
      <c r="M450" s="254">
        <f t="shared" si="130"/>
        <v>887974</v>
      </c>
      <c r="N450" s="254">
        <f t="shared" si="130"/>
        <v>887974</v>
      </c>
      <c r="O450" s="359">
        <f t="shared" si="123"/>
        <v>0</v>
      </c>
    </row>
    <row r="451" spans="1:15" ht="34.5" x14ac:dyDescent="0.25">
      <c r="A451" s="42" t="s">
        <v>32</v>
      </c>
      <c r="B451" s="137" t="s">
        <v>118</v>
      </c>
      <c r="C451" s="139" t="s">
        <v>22</v>
      </c>
      <c r="D451" s="132" t="s">
        <v>49</v>
      </c>
      <c r="E451" s="172">
        <v>7000080050</v>
      </c>
      <c r="F451" s="130" t="s">
        <v>33</v>
      </c>
      <c r="G451" s="219">
        <f t="shared" si="130"/>
        <v>747316</v>
      </c>
      <c r="H451" s="219">
        <f t="shared" si="130"/>
        <v>747316</v>
      </c>
      <c r="I451" s="204">
        <f t="shared" si="121"/>
        <v>0</v>
      </c>
      <c r="J451" s="219">
        <f t="shared" si="130"/>
        <v>887974</v>
      </c>
      <c r="K451" s="219">
        <f t="shared" si="130"/>
        <v>887974</v>
      </c>
      <c r="L451" s="359">
        <f t="shared" si="122"/>
        <v>0</v>
      </c>
      <c r="M451" s="219">
        <f t="shared" si="130"/>
        <v>887974</v>
      </c>
      <c r="N451" s="219">
        <f t="shared" si="130"/>
        <v>887974</v>
      </c>
      <c r="O451" s="359">
        <f t="shared" si="123"/>
        <v>0</v>
      </c>
    </row>
    <row r="452" spans="1:15" x14ac:dyDescent="0.25">
      <c r="A452" s="42" t="s">
        <v>34</v>
      </c>
      <c r="B452" s="137" t="s">
        <v>118</v>
      </c>
      <c r="C452" s="139" t="s">
        <v>22</v>
      </c>
      <c r="D452" s="132" t="s">
        <v>49</v>
      </c>
      <c r="E452" s="172">
        <v>7000080050</v>
      </c>
      <c r="F452" s="130" t="s">
        <v>35</v>
      </c>
      <c r="G452" s="219">
        <v>747316</v>
      </c>
      <c r="H452" s="219">
        <v>747316</v>
      </c>
      <c r="I452" s="204">
        <f t="shared" si="121"/>
        <v>0</v>
      </c>
      <c r="J452" s="219">
        <v>887974</v>
      </c>
      <c r="K452" s="219">
        <v>887974</v>
      </c>
      <c r="L452" s="359">
        <f t="shared" si="122"/>
        <v>0</v>
      </c>
      <c r="M452" s="219">
        <v>887974</v>
      </c>
      <c r="N452" s="219">
        <v>887974</v>
      </c>
      <c r="O452" s="359">
        <f t="shared" si="123"/>
        <v>0</v>
      </c>
    </row>
    <row r="453" spans="1:15" ht="26.25" x14ac:dyDescent="0.25">
      <c r="A453" s="146" t="s">
        <v>116</v>
      </c>
      <c r="B453" s="226" t="s">
        <v>118</v>
      </c>
      <c r="C453" s="225" t="s">
        <v>22</v>
      </c>
      <c r="D453" s="222" t="s">
        <v>49</v>
      </c>
      <c r="E453" s="221">
        <v>7000080040</v>
      </c>
      <c r="F453" s="220" t="s">
        <v>8</v>
      </c>
      <c r="G453" s="254">
        <f>SUM(G454+G456+G458)</f>
        <v>170129</v>
      </c>
      <c r="H453" s="254">
        <f>SUM(H454+H456+H458)</f>
        <v>170129</v>
      </c>
      <c r="I453" s="204">
        <f t="shared" si="121"/>
        <v>0</v>
      </c>
      <c r="J453" s="254">
        <f>SUM(J454+J456+J458)</f>
        <v>220006</v>
      </c>
      <c r="K453" s="254">
        <f>SUM(K454+K456+K458)</f>
        <v>220006</v>
      </c>
      <c r="L453" s="359">
        <f t="shared" si="122"/>
        <v>0</v>
      </c>
      <c r="M453" s="254">
        <f>SUM(M454+M456+M458)</f>
        <v>220006</v>
      </c>
      <c r="N453" s="254">
        <f>SUM(N454+N456+N458)</f>
        <v>220006</v>
      </c>
      <c r="O453" s="359">
        <f t="shared" si="123"/>
        <v>0</v>
      </c>
    </row>
    <row r="454" spans="1:15" ht="38.450000000000003" customHeight="1" x14ac:dyDescent="0.25">
      <c r="A454" s="43" t="s">
        <v>32</v>
      </c>
      <c r="B454" s="137" t="s">
        <v>118</v>
      </c>
      <c r="C454" s="139" t="s">
        <v>22</v>
      </c>
      <c r="D454" s="132" t="s">
        <v>49</v>
      </c>
      <c r="E454" s="132" t="s">
        <v>288</v>
      </c>
      <c r="F454" s="130" t="s">
        <v>33</v>
      </c>
      <c r="G454" s="219">
        <f>SUM(G455)</f>
        <v>126257</v>
      </c>
      <c r="H454" s="219">
        <f>SUM(H455)</f>
        <v>126257</v>
      </c>
      <c r="I454" s="204">
        <f t="shared" si="121"/>
        <v>0</v>
      </c>
      <c r="J454" s="219">
        <f>SUM(J455)</f>
        <v>176134</v>
      </c>
      <c r="K454" s="219">
        <f>SUM(K455)</f>
        <v>176134</v>
      </c>
      <c r="L454" s="359">
        <f t="shared" si="122"/>
        <v>0</v>
      </c>
      <c r="M454" s="219">
        <f>SUM(M455)</f>
        <v>176134</v>
      </c>
      <c r="N454" s="219">
        <f>SUM(N455)</f>
        <v>176134</v>
      </c>
      <c r="O454" s="359">
        <f t="shared" si="123"/>
        <v>0</v>
      </c>
    </row>
    <row r="455" spans="1:15" x14ac:dyDescent="0.25">
      <c r="A455" s="42" t="s">
        <v>34</v>
      </c>
      <c r="B455" s="137" t="s">
        <v>118</v>
      </c>
      <c r="C455" s="139" t="s">
        <v>22</v>
      </c>
      <c r="D455" s="132" t="s">
        <v>49</v>
      </c>
      <c r="E455" s="132" t="s">
        <v>288</v>
      </c>
      <c r="F455" s="130" t="s">
        <v>35</v>
      </c>
      <c r="G455" s="219">
        <v>126257</v>
      </c>
      <c r="H455" s="219">
        <v>126257</v>
      </c>
      <c r="I455" s="204">
        <f t="shared" si="121"/>
        <v>0</v>
      </c>
      <c r="J455" s="219">
        <v>176134</v>
      </c>
      <c r="K455" s="219">
        <v>176134</v>
      </c>
      <c r="L455" s="359">
        <f t="shared" si="122"/>
        <v>0</v>
      </c>
      <c r="M455" s="219">
        <v>176134</v>
      </c>
      <c r="N455" s="219">
        <v>176134</v>
      </c>
      <c r="O455" s="359">
        <f t="shared" si="123"/>
        <v>0</v>
      </c>
    </row>
    <row r="456" spans="1:15" x14ac:dyDescent="0.25">
      <c r="A456" s="43" t="s">
        <v>12</v>
      </c>
      <c r="B456" s="137" t="s">
        <v>118</v>
      </c>
      <c r="C456" s="139" t="s">
        <v>22</v>
      </c>
      <c r="D456" s="132" t="s">
        <v>49</v>
      </c>
      <c r="E456" s="132" t="s">
        <v>288</v>
      </c>
      <c r="F456" s="130" t="s">
        <v>13</v>
      </c>
      <c r="G456" s="219">
        <f>SUM(G457)</f>
        <v>43072</v>
      </c>
      <c r="H456" s="219">
        <f>SUM(H457)</f>
        <v>43072</v>
      </c>
      <c r="I456" s="204">
        <f t="shared" si="121"/>
        <v>0</v>
      </c>
      <c r="J456" s="219">
        <f>SUM(J457)</f>
        <v>43072</v>
      </c>
      <c r="K456" s="219">
        <f>SUM(K457)</f>
        <v>43072</v>
      </c>
      <c r="L456" s="359">
        <f t="shared" si="122"/>
        <v>0</v>
      </c>
      <c r="M456" s="219">
        <f>SUM(M457)</f>
        <v>43072</v>
      </c>
      <c r="N456" s="219">
        <f>SUM(N457)</f>
        <v>43072</v>
      </c>
      <c r="O456" s="359">
        <f t="shared" si="123"/>
        <v>0</v>
      </c>
    </row>
    <row r="457" spans="1:15" ht="23.25" x14ac:dyDescent="0.25">
      <c r="A457" s="134" t="s">
        <v>181</v>
      </c>
      <c r="B457" s="137" t="s">
        <v>118</v>
      </c>
      <c r="C457" s="139" t="s">
        <v>22</v>
      </c>
      <c r="D457" s="132" t="s">
        <v>49</v>
      </c>
      <c r="E457" s="132" t="s">
        <v>288</v>
      </c>
      <c r="F457" s="130" t="s">
        <v>15</v>
      </c>
      <c r="G457" s="219">
        <v>43072</v>
      </c>
      <c r="H457" s="219">
        <v>43072</v>
      </c>
      <c r="I457" s="204">
        <f t="shared" si="121"/>
        <v>0</v>
      </c>
      <c r="J457" s="219">
        <v>43072</v>
      </c>
      <c r="K457" s="219">
        <v>43072</v>
      </c>
      <c r="L457" s="359">
        <f t="shared" si="122"/>
        <v>0</v>
      </c>
      <c r="M457" s="219">
        <v>43072</v>
      </c>
      <c r="N457" s="219">
        <v>43072</v>
      </c>
      <c r="O457" s="359">
        <f t="shared" si="123"/>
        <v>0</v>
      </c>
    </row>
    <row r="458" spans="1:15" x14ac:dyDescent="0.25">
      <c r="A458" s="43" t="s">
        <v>38</v>
      </c>
      <c r="B458" s="137" t="s">
        <v>118</v>
      </c>
      <c r="C458" s="139" t="s">
        <v>22</v>
      </c>
      <c r="D458" s="132" t="s">
        <v>49</v>
      </c>
      <c r="E458" s="132" t="s">
        <v>288</v>
      </c>
      <c r="F458" s="130" t="s">
        <v>39</v>
      </c>
      <c r="G458" s="219">
        <f>SUM(G459)</f>
        <v>800</v>
      </c>
      <c r="H458" s="219">
        <f>SUM(H459)</f>
        <v>800</v>
      </c>
      <c r="I458" s="204">
        <f t="shared" si="121"/>
        <v>0</v>
      </c>
      <c r="J458" s="219">
        <f>SUM(J459)</f>
        <v>800</v>
      </c>
      <c r="K458" s="219">
        <f>SUM(K459)</f>
        <v>800</v>
      </c>
      <c r="L458" s="359">
        <f t="shared" si="122"/>
        <v>0</v>
      </c>
      <c r="M458" s="219">
        <f>SUM(M459)</f>
        <v>800</v>
      </c>
      <c r="N458" s="219">
        <f>SUM(N459)</f>
        <v>800</v>
      </c>
      <c r="O458" s="359">
        <f t="shared" si="123"/>
        <v>0</v>
      </c>
    </row>
    <row r="459" spans="1:15" x14ac:dyDescent="0.25">
      <c r="A459" s="134" t="s">
        <v>161</v>
      </c>
      <c r="B459" s="137" t="s">
        <v>118</v>
      </c>
      <c r="C459" s="139" t="s">
        <v>22</v>
      </c>
      <c r="D459" s="132" t="s">
        <v>49</v>
      </c>
      <c r="E459" s="132" t="s">
        <v>288</v>
      </c>
      <c r="F459" s="130" t="s">
        <v>160</v>
      </c>
      <c r="G459" s="219">
        <v>800</v>
      </c>
      <c r="H459" s="219">
        <v>800</v>
      </c>
      <c r="I459" s="204">
        <f t="shared" si="121"/>
        <v>0</v>
      </c>
      <c r="J459" s="219">
        <v>800</v>
      </c>
      <c r="K459" s="219">
        <v>800</v>
      </c>
      <c r="L459" s="359">
        <f t="shared" si="122"/>
        <v>0</v>
      </c>
      <c r="M459" s="219">
        <v>800</v>
      </c>
      <c r="N459" s="219">
        <v>800</v>
      </c>
      <c r="O459" s="359">
        <f t="shared" si="123"/>
        <v>0</v>
      </c>
    </row>
    <row r="460" spans="1:15" ht="64.5" x14ac:dyDescent="0.25">
      <c r="A460" s="248" t="s">
        <v>352</v>
      </c>
      <c r="B460" s="314" t="s">
        <v>118</v>
      </c>
      <c r="C460" s="315" t="s">
        <v>22</v>
      </c>
      <c r="D460" s="315" t="s">
        <v>49</v>
      </c>
      <c r="E460" s="316">
        <v>7000084200</v>
      </c>
      <c r="F460" s="314" t="s">
        <v>8</v>
      </c>
      <c r="G460" s="254">
        <f t="shared" ref="G460:H461" si="131">SUM(G461)</f>
        <v>131190</v>
      </c>
      <c r="H460" s="254">
        <f t="shared" si="131"/>
        <v>131190</v>
      </c>
      <c r="I460" s="204">
        <f t="shared" si="121"/>
        <v>0</v>
      </c>
      <c r="J460" s="219"/>
      <c r="K460" s="219"/>
      <c r="L460" s="359">
        <f t="shared" si="122"/>
        <v>0</v>
      </c>
      <c r="M460" s="219"/>
      <c r="N460" s="219"/>
      <c r="O460" s="359">
        <f t="shared" si="123"/>
        <v>0</v>
      </c>
    </row>
    <row r="461" spans="1:15" ht="37.15" customHeight="1" x14ac:dyDescent="0.25">
      <c r="A461" s="170" t="s">
        <v>32</v>
      </c>
      <c r="B461" s="187" t="s">
        <v>118</v>
      </c>
      <c r="C461" s="305" t="s">
        <v>22</v>
      </c>
      <c r="D461" s="305" t="s">
        <v>49</v>
      </c>
      <c r="E461" s="188">
        <v>7000084200</v>
      </c>
      <c r="F461" s="187" t="s">
        <v>33</v>
      </c>
      <c r="G461" s="219">
        <f t="shared" si="131"/>
        <v>131190</v>
      </c>
      <c r="H461" s="219">
        <f t="shared" si="131"/>
        <v>131190</v>
      </c>
      <c r="I461" s="204">
        <f t="shared" si="121"/>
        <v>0</v>
      </c>
      <c r="J461" s="219"/>
      <c r="K461" s="219"/>
      <c r="L461" s="359">
        <f t="shared" si="122"/>
        <v>0</v>
      </c>
      <c r="M461" s="219"/>
      <c r="N461" s="219"/>
      <c r="O461" s="359">
        <f t="shared" si="123"/>
        <v>0</v>
      </c>
    </row>
    <row r="462" spans="1:15" x14ac:dyDescent="0.25">
      <c r="A462" s="170" t="s">
        <v>34</v>
      </c>
      <c r="B462" s="187" t="s">
        <v>118</v>
      </c>
      <c r="C462" s="305" t="s">
        <v>22</v>
      </c>
      <c r="D462" s="305" t="s">
        <v>49</v>
      </c>
      <c r="E462" s="188">
        <v>7000084200</v>
      </c>
      <c r="F462" s="187" t="s">
        <v>35</v>
      </c>
      <c r="G462" s="219">
        <v>131190</v>
      </c>
      <c r="H462" s="219">
        <v>131190</v>
      </c>
      <c r="I462" s="204">
        <f t="shared" si="121"/>
        <v>0</v>
      </c>
      <c r="J462" s="219"/>
      <c r="K462" s="219"/>
      <c r="L462" s="359">
        <f t="shared" si="122"/>
        <v>0</v>
      </c>
      <c r="M462" s="219"/>
      <c r="N462" s="219"/>
      <c r="O462" s="359">
        <f t="shared" si="123"/>
        <v>0</v>
      </c>
    </row>
    <row r="463" spans="1:15" ht="15.75" x14ac:dyDescent="0.25">
      <c r="A463" s="46" t="s">
        <v>119</v>
      </c>
      <c r="B463" s="168"/>
      <c r="C463" s="130"/>
      <c r="D463" s="131"/>
      <c r="E463" s="131"/>
      <c r="F463" s="132"/>
      <c r="G463" s="238">
        <f>SUM(G33+G110+G137+G203+G433+G447)</f>
        <v>633192929.11999989</v>
      </c>
      <c r="H463" s="238">
        <f>SUM(H33+H110+H137+H203+H433+H447)</f>
        <v>649791437.94999993</v>
      </c>
      <c r="I463" s="204">
        <f t="shared" si="121"/>
        <v>16598508.830000043</v>
      </c>
      <c r="J463" s="238">
        <f>SUM(J33+J110+J137+J203+J433+J447)</f>
        <v>609701831.70000005</v>
      </c>
      <c r="K463" s="238">
        <f>SUM(K33+K110+K137+K203+K433+K447)</f>
        <v>609701831.70000005</v>
      </c>
      <c r="L463" s="364">
        <f t="shared" si="122"/>
        <v>0</v>
      </c>
      <c r="M463" s="238">
        <f>SUM(M33+M110+M137+M203+M433+M447)</f>
        <v>592653037.05999994</v>
      </c>
      <c r="N463" s="238">
        <f>SUM(N33+N110+N137+N203+N433+N447)</f>
        <v>608653037.05999994</v>
      </c>
      <c r="O463" s="364">
        <f t="shared" si="123"/>
        <v>16000000</v>
      </c>
    </row>
    <row r="464" spans="1:15" x14ac:dyDescent="0.25">
      <c r="G464" s="132"/>
      <c r="H464" s="132"/>
      <c r="I464" s="132"/>
    </row>
    <row r="465" spans="7:9" x14ac:dyDescent="0.25">
      <c r="G465" s="130"/>
      <c r="H465" s="130"/>
      <c r="I465" s="130"/>
    </row>
    <row r="466" spans="7:9" x14ac:dyDescent="0.25">
      <c r="G466" s="130"/>
      <c r="H466" s="130"/>
      <c r="I466" s="130"/>
    </row>
    <row r="467" spans="7:9" x14ac:dyDescent="0.25">
      <c r="G467" s="222"/>
      <c r="H467" s="222"/>
      <c r="I467" s="222"/>
    </row>
    <row r="468" spans="7:9" x14ac:dyDescent="0.25">
      <c r="G468" s="130"/>
      <c r="H468" s="130"/>
      <c r="I468" s="130"/>
    </row>
    <row r="469" spans="7:9" x14ac:dyDescent="0.25">
      <c r="G469" s="130"/>
      <c r="H469" s="130"/>
      <c r="I469" s="130"/>
    </row>
    <row r="470" spans="7:9" x14ac:dyDescent="0.25">
      <c r="G470" s="130"/>
      <c r="H470" s="130"/>
      <c r="I470" s="130"/>
    </row>
    <row r="471" spans="7:9" x14ac:dyDescent="0.25">
      <c r="G471" s="130"/>
      <c r="H471" s="130"/>
      <c r="I471" s="130"/>
    </row>
    <row r="472" spans="7:9" x14ac:dyDescent="0.25">
      <c r="G472" s="130"/>
      <c r="H472" s="130"/>
      <c r="I472" s="130"/>
    </row>
    <row r="473" spans="7:9" x14ac:dyDescent="0.25">
      <c r="G473" s="130"/>
      <c r="H473" s="130"/>
      <c r="I473" s="130"/>
    </row>
    <row r="474" spans="7:9" x14ac:dyDescent="0.25">
      <c r="G474" s="130"/>
      <c r="H474" s="130"/>
      <c r="I474" s="130"/>
    </row>
    <row r="475" spans="7:9" x14ac:dyDescent="0.25">
      <c r="G475" s="227"/>
      <c r="H475" s="227"/>
      <c r="I475" s="227"/>
    </row>
    <row r="476" spans="7:9" x14ac:dyDescent="0.25">
      <c r="G476" s="158"/>
      <c r="H476" s="158"/>
      <c r="I476" s="158"/>
    </row>
    <row r="477" spans="7:9" x14ac:dyDescent="0.25">
      <c r="G477" s="48"/>
      <c r="H477" s="48"/>
      <c r="I477" s="48"/>
    </row>
    <row r="478" spans="7:9" x14ac:dyDescent="0.25">
      <c r="G478" s="48"/>
      <c r="H478" s="48"/>
      <c r="I478" s="48"/>
    </row>
    <row r="479" spans="7:9" x14ac:dyDescent="0.25">
      <c r="G479" s="223"/>
      <c r="H479" s="223"/>
      <c r="I479" s="223"/>
    </row>
    <row r="480" spans="7:9" x14ac:dyDescent="0.25">
      <c r="G480" s="223"/>
      <c r="H480" s="223"/>
      <c r="I480" s="223"/>
    </row>
    <row r="481" spans="7:9" x14ac:dyDescent="0.25">
      <c r="G481" s="48"/>
      <c r="H481" s="48"/>
      <c r="I481" s="48"/>
    </row>
    <row r="482" spans="7:9" x14ac:dyDescent="0.25">
      <c r="G482" s="223"/>
      <c r="H482" s="223"/>
      <c r="I482" s="223"/>
    </row>
    <row r="483" spans="7:9" x14ac:dyDescent="0.25">
      <c r="G483" s="223"/>
      <c r="H483" s="223"/>
      <c r="I483" s="223"/>
    </row>
    <row r="484" spans="7:9" x14ac:dyDescent="0.25">
      <c r="G484" s="223"/>
      <c r="H484" s="223"/>
      <c r="I484" s="223"/>
    </row>
    <row r="485" spans="7:9" x14ac:dyDescent="0.25">
      <c r="G485" s="223"/>
      <c r="H485" s="223"/>
      <c r="I485" s="223"/>
    </row>
    <row r="486" spans="7:9" x14ac:dyDescent="0.25">
      <c r="G486" s="223"/>
      <c r="H486" s="223"/>
      <c r="I486" s="223"/>
    </row>
    <row r="487" spans="7:9" x14ac:dyDescent="0.25">
      <c r="G487" s="223"/>
      <c r="H487" s="223"/>
      <c r="I487" s="223"/>
    </row>
    <row r="488" spans="7:9" x14ac:dyDescent="0.25">
      <c r="G488" s="48"/>
      <c r="H488" s="48"/>
      <c r="I488" s="48"/>
    </row>
    <row r="489" spans="7:9" x14ac:dyDescent="0.25">
      <c r="G489" s="223"/>
      <c r="H489" s="223"/>
      <c r="I489" s="223"/>
    </row>
    <row r="490" spans="7:9" x14ac:dyDescent="0.25">
      <c r="G490" s="223"/>
      <c r="H490" s="223"/>
      <c r="I490" s="223"/>
    </row>
    <row r="491" spans="7:9" x14ac:dyDescent="0.25">
      <c r="G491" s="132"/>
      <c r="H491" s="132"/>
      <c r="I491" s="132"/>
    </row>
  </sheetData>
  <mergeCells count="14">
    <mergeCell ref="E10:I10"/>
    <mergeCell ref="E16:I16"/>
    <mergeCell ref="E14:I14"/>
    <mergeCell ref="E15:I15"/>
    <mergeCell ref="A28:I28"/>
    <mergeCell ref="A29:I29"/>
    <mergeCell ref="F18:I18"/>
    <mergeCell ref="E21:I21"/>
    <mergeCell ref="C24:G24"/>
    <mergeCell ref="C23:G23"/>
    <mergeCell ref="E20:I20"/>
    <mergeCell ref="E1:I1"/>
    <mergeCell ref="E3:K3"/>
    <mergeCell ref="E6:K6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0"/>
  <sheetViews>
    <sheetView zoomScale="80" zoomScaleNormal="80" workbookViewId="0">
      <selection activeCell="K19" sqref="K19:P1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7109375" customWidth="1"/>
    <col min="8" max="8" width="0.28515625" hidden="1" customWidth="1"/>
    <col min="9" max="9" width="19" customWidth="1"/>
    <col min="10" max="10" width="0.140625" customWidth="1"/>
    <col min="11" max="11" width="16.7109375" hidden="1" customWidth="1"/>
    <col min="12" max="12" width="16.7109375" customWidth="1"/>
    <col min="13" max="14" width="16.7109375" hidden="1" customWidth="1"/>
    <col min="15" max="15" width="16.5703125" customWidth="1"/>
    <col min="16" max="16" width="16.7109375" hidden="1" customWidth="1"/>
  </cols>
  <sheetData>
    <row r="1" spans="1:10" ht="14.45" x14ac:dyDescent="0.3">
      <c r="C1" s="378"/>
      <c r="D1" s="378"/>
      <c r="E1" s="378"/>
      <c r="F1" s="378"/>
      <c r="G1" s="378"/>
      <c r="H1" s="378"/>
      <c r="I1" s="378"/>
      <c r="J1" s="291"/>
    </row>
    <row r="2" spans="1:10" x14ac:dyDescent="0.25">
      <c r="C2" s="378" t="s">
        <v>391</v>
      </c>
      <c r="D2" s="378"/>
      <c r="E2" s="378"/>
      <c r="F2" s="378"/>
      <c r="G2" s="378"/>
      <c r="H2" s="378"/>
      <c r="I2" s="313"/>
      <c r="J2" s="313"/>
    </row>
    <row r="3" spans="1:10" x14ac:dyDescent="0.25">
      <c r="C3" s="189" t="s">
        <v>374</v>
      </c>
      <c r="D3" s="189"/>
      <c r="E3" s="189"/>
      <c r="F3" s="189"/>
      <c r="G3" s="189"/>
      <c r="H3" s="189"/>
      <c r="I3" s="369"/>
      <c r="J3" s="313"/>
    </row>
    <row r="4" spans="1:10" x14ac:dyDescent="0.25">
      <c r="C4" s="378" t="s">
        <v>406</v>
      </c>
      <c r="D4" s="378"/>
      <c r="E4" s="378"/>
      <c r="F4" s="378"/>
      <c r="G4" s="378"/>
      <c r="H4" s="378"/>
      <c r="I4" s="313"/>
      <c r="J4" s="313"/>
    </row>
    <row r="5" spans="1:10" x14ac:dyDescent="0.25">
      <c r="C5" s="378" t="s">
        <v>375</v>
      </c>
      <c r="D5" s="378"/>
      <c r="E5" s="378"/>
      <c r="F5" s="378"/>
      <c r="G5" s="378"/>
      <c r="H5" s="378"/>
      <c r="I5" s="378"/>
      <c r="J5" s="313"/>
    </row>
    <row r="6" spans="1:10" x14ac:dyDescent="0.25">
      <c r="C6" s="378" t="s">
        <v>376</v>
      </c>
      <c r="D6" s="378"/>
      <c r="E6" s="378"/>
      <c r="F6" s="378"/>
      <c r="G6" s="378"/>
      <c r="H6" s="378"/>
      <c r="I6" s="378"/>
      <c r="J6" s="313"/>
    </row>
    <row r="7" spans="1:10" x14ac:dyDescent="0.25">
      <c r="C7" s="189" t="s">
        <v>377</v>
      </c>
      <c r="D7" s="189"/>
      <c r="E7" s="189"/>
      <c r="F7" s="189"/>
      <c r="G7" s="189"/>
      <c r="H7" s="189"/>
      <c r="I7" s="369"/>
      <c r="J7" s="313"/>
    </row>
    <row r="8" spans="1:10" x14ac:dyDescent="0.25">
      <c r="C8" s="313"/>
      <c r="D8" s="313"/>
      <c r="E8" s="313"/>
      <c r="F8" s="313"/>
      <c r="G8" s="313"/>
      <c r="H8" s="313"/>
      <c r="I8" s="313"/>
      <c r="J8" s="313"/>
    </row>
    <row r="9" spans="1:10" ht="9" customHeight="1" x14ac:dyDescent="0.3">
      <c r="C9" s="378"/>
      <c r="D9" s="378"/>
      <c r="E9" s="378"/>
      <c r="F9" s="378"/>
      <c r="G9" s="378"/>
      <c r="H9" s="378"/>
      <c r="I9" s="378"/>
      <c r="J9" s="291"/>
    </row>
    <row r="10" spans="1:10" ht="14.45" hidden="1" x14ac:dyDescent="0.3">
      <c r="C10" s="379"/>
      <c r="D10" s="379"/>
      <c r="E10" s="379"/>
      <c r="F10" s="379"/>
      <c r="G10" s="379"/>
      <c r="H10" s="379"/>
      <c r="I10" s="379"/>
      <c r="J10" s="292"/>
    </row>
    <row r="11" spans="1:10" ht="14.45" hidden="1" x14ac:dyDescent="0.3">
      <c r="C11" s="378"/>
      <c r="D11" s="378"/>
      <c r="E11" s="378"/>
      <c r="F11" s="378"/>
      <c r="G11" s="378"/>
      <c r="H11" s="378"/>
      <c r="I11" s="378"/>
      <c r="J11" s="291"/>
    </row>
    <row r="12" spans="1:10" ht="14.45" hidden="1" x14ac:dyDescent="0.3">
      <c r="C12" s="378"/>
      <c r="D12" s="378"/>
      <c r="E12" s="378"/>
      <c r="F12" s="378"/>
      <c r="G12" s="378"/>
      <c r="H12" s="378"/>
      <c r="I12" s="378"/>
      <c r="J12" s="291"/>
    </row>
    <row r="13" spans="1:10" ht="14.45" hidden="1" x14ac:dyDescent="0.3">
      <c r="C13" s="370"/>
      <c r="D13" s="370"/>
      <c r="E13" s="370"/>
      <c r="F13" s="370"/>
      <c r="G13" s="370"/>
      <c r="H13" s="370"/>
      <c r="I13" s="370"/>
    </row>
    <row r="14" spans="1:10" ht="14.45" hidden="1" x14ac:dyDescent="0.3"/>
    <row r="15" spans="1:10" ht="25.5" customHeight="1" x14ac:dyDescent="0.25">
      <c r="A15" s="122"/>
      <c r="B15" s="189"/>
      <c r="C15" s="378" t="s">
        <v>399</v>
      </c>
      <c r="D15" s="378"/>
      <c r="E15" s="378"/>
      <c r="F15" s="378"/>
      <c r="G15" s="378"/>
      <c r="H15" s="378"/>
      <c r="I15" s="291"/>
      <c r="J15" s="291"/>
    </row>
    <row r="16" spans="1:10" x14ac:dyDescent="0.25">
      <c r="A16" s="122"/>
      <c r="B16" s="189"/>
      <c r="C16" s="189" t="s">
        <v>189</v>
      </c>
      <c r="D16" s="189"/>
      <c r="E16" s="189"/>
      <c r="F16" s="189"/>
      <c r="G16" s="189"/>
      <c r="H16" s="189"/>
      <c r="I16" s="369"/>
      <c r="J16" s="291"/>
    </row>
    <row r="17" spans="1:16" ht="15" customHeight="1" x14ac:dyDescent="0.25">
      <c r="A17" s="122"/>
      <c r="B17" s="189"/>
      <c r="C17" s="379" t="s">
        <v>369</v>
      </c>
      <c r="D17" s="379"/>
      <c r="E17" s="379"/>
      <c r="F17" s="379"/>
      <c r="G17" s="379"/>
      <c r="H17" s="379"/>
      <c r="I17" s="292"/>
      <c r="J17" s="292"/>
    </row>
    <row r="18" spans="1:16" x14ac:dyDescent="0.25">
      <c r="A18" s="122"/>
      <c r="B18" s="189"/>
      <c r="C18" s="189" t="s">
        <v>321</v>
      </c>
      <c r="D18" s="189"/>
      <c r="E18" s="189"/>
      <c r="F18" s="189"/>
      <c r="G18" s="189"/>
      <c r="H18" s="189"/>
      <c r="I18" s="369"/>
      <c r="J18" s="291"/>
    </row>
    <row r="19" spans="1:16" x14ac:dyDescent="0.25">
      <c r="A19" s="122"/>
      <c r="B19" s="189"/>
      <c r="C19" s="189" t="s">
        <v>322</v>
      </c>
      <c r="D19" s="189"/>
      <c r="E19" s="189"/>
      <c r="F19" s="189"/>
      <c r="G19" s="189"/>
      <c r="H19" s="189"/>
      <c r="I19" s="369"/>
      <c r="J19" s="291"/>
      <c r="K19" s="378"/>
      <c r="L19" s="378"/>
      <c r="M19" s="378"/>
      <c r="N19" s="378"/>
      <c r="O19" s="378"/>
      <c r="P19" s="378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8"/>
      <c r="L20" s="378"/>
      <c r="M20" s="378"/>
      <c r="N20" s="378"/>
      <c r="O20" s="378"/>
      <c r="P20" s="378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79"/>
      <c r="L21" s="379"/>
      <c r="M21" s="379"/>
      <c r="N21" s="379"/>
      <c r="O21" s="379"/>
      <c r="P21" s="379"/>
    </row>
    <row r="22" spans="1:16" ht="1.5" customHeight="1" x14ac:dyDescent="0.3">
      <c r="A22" s="122"/>
      <c r="B22" s="189"/>
      <c r="C22" s="378"/>
      <c r="D22" s="378"/>
      <c r="E22" s="378"/>
      <c r="F22" s="378"/>
      <c r="G22" s="378"/>
      <c r="H22" s="378"/>
      <c r="I22" s="291"/>
      <c r="J22" s="291"/>
      <c r="K22" s="378"/>
      <c r="L22" s="378"/>
      <c r="M22" s="378"/>
      <c r="N22" s="378"/>
      <c r="O22" s="378"/>
      <c r="P22" s="378"/>
    </row>
    <row r="23" spans="1:16" ht="58.9" customHeight="1" x14ac:dyDescent="0.25">
      <c r="A23" s="373" t="s">
        <v>434</v>
      </c>
      <c r="B23" s="373"/>
      <c r="C23" s="373"/>
      <c r="D23" s="373"/>
      <c r="E23" s="373"/>
      <c r="F23" s="373"/>
      <c r="G23" s="373"/>
      <c r="H23" s="373"/>
      <c r="I23" s="373"/>
      <c r="J23" s="373"/>
      <c r="K23" s="378"/>
      <c r="L23" s="378"/>
      <c r="M23" s="378"/>
      <c r="N23" s="378"/>
      <c r="O23" s="378"/>
      <c r="P23" s="378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 t="s">
        <v>207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431</v>
      </c>
      <c r="J25" s="267" t="s">
        <v>378</v>
      </c>
      <c r="K25" s="267" t="s">
        <v>291</v>
      </c>
      <c r="L25" s="267" t="s">
        <v>432</v>
      </c>
      <c r="M25" s="267" t="s">
        <v>378</v>
      </c>
      <c r="N25" s="267" t="s">
        <v>320</v>
      </c>
      <c r="O25" s="267" t="s">
        <v>433</v>
      </c>
      <c r="P25" s="267" t="s">
        <v>378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SUM(H28+H42)</f>
        <v>18389136</v>
      </c>
      <c r="I27" s="109">
        <f t="shared" ref="I27" si="0">SUM(I28+I42)</f>
        <v>19389136</v>
      </c>
      <c r="J27" s="109">
        <f>SUM(I27-H27)</f>
        <v>1000000</v>
      </c>
      <c r="K27" s="109">
        <f>SUM(K28+K42)</f>
        <v>8835436</v>
      </c>
      <c r="L27" s="109">
        <f t="shared" ref="L27" si="1">SUM(L28+L42)</f>
        <v>8835436</v>
      </c>
      <c r="M27" s="110">
        <f t="shared" ref="M27:M93" si="2">SUM(L27-K27)</f>
        <v>0</v>
      </c>
      <c r="N27" s="109">
        <f>SUM(N28+N42)</f>
        <v>8835436</v>
      </c>
      <c r="O27" s="109">
        <f t="shared" ref="O27" si="3">SUM(O28+O42)</f>
        <v>8835436</v>
      </c>
      <c r="P27" s="110">
        <f t="shared" ref="P27:P9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7281436</v>
      </c>
      <c r="I28" s="109">
        <f t="shared" si="5"/>
        <v>7281436</v>
      </c>
      <c r="J28" s="109">
        <f t="shared" ref="J28:J94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7281436</v>
      </c>
      <c r="I29" s="109">
        <f t="shared" si="5"/>
        <v>7281436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7281436</v>
      </c>
      <c r="I30" s="109">
        <f t="shared" si="5"/>
        <v>7281436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SUM(H32+H39)</f>
        <v>7281436</v>
      </c>
      <c r="I31" s="110">
        <f t="shared" ref="I31" si="7">SUM(I32+I39)</f>
        <v>7281436</v>
      </c>
      <c r="J31" s="109">
        <f t="shared" si="6"/>
        <v>0</v>
      </c>
      <c r="K31" s="110">
        <f>SUM(K32+K39)</f>
        <v>7296436</v>
      </c>
      <c r="L31" s="110">
        <f t="shared" ref="L31" si="8">SUM(L32+L39)</f>
        <v>7296436</v>
      </c>
      <c r="M31" s="110">
        <f t="shared" si="2"/>
        <v>0</v>
      </c>
      <c r="N31" s="110">
        <f>SUM(N32+N39)</f>
        <v>7296436</v>
      </c>
      <c r="O31" s="110">
        <f t="shared" ref="O31" si="9">SUM(O32+O39)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10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1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2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3">SUM(I34)</f>
        <v>6513931</v>
      </c>
      <c r="J33" s="109">
        <f t="shared" si="6"/>
        <v>0</v>
      </c>
      <c r="K33" s="262">
        <f>SUM(K34)</f>
        <v>6513931</v>
      </c>
      <c r="L33" s="262">
        <f t="shared" si="13"/>
        <v>6513931</v>
      </c>
      <c r="M33" s="110">
        <f t="shared" si="2"/>
        <v>0</v>
      </c>
      <c r="N33" s="262">
        <f>SUM(N34)</f>
        <v>6513931</v>
      </c>
      <c r="O33" s="262">
        <f t="shared" si="13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SUM(Лист1!G115)</f>
        <v>6513931</v>
      </c>
      <c r="I34" s="262">
        <f>SUM(Лист1!H115)</f>
        <v>6513931</v>
      </c>
      <c r="J34" s="109">
        <f t="shared" si="6"/>
        <v>0</v>
      </c>
      <c r="K34" s="262">
        <f>SUM(Лист1!J115)</f>
        <v>6513931</v>
      </c>
      <c r="L34" s="262">
        <f>SUM(Лист1!K115)</f>
        <v>6513931</v>
      </c>
      <c r="M34" s="110">
        <f t="shared" si="2"/>
        <v>0</v>
      </c>
      <c r="N34" s="262">
        <f>SUM(Лист1!M115)</f>
        <v>6513931</v>
      </c>
      <c r="O34" s="262">
        <f>SUM(Лист1!N115)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4">SUM(I36)</f>
        <v>675805</v>
      </c>
      <c r="J35" s="109">
        <f t="shared" si="6"/>
        <v>0</v>
      </c>
      <c r="K35" s="262">
        <f>SUM(K36)</f>
        <v>675805</v>
      </c>
      <c r="L35" s="262">
        <f t="shared" si="14"/>
        <v>675805</v>
      </c>
      <c r="M35" s="110">
        <f t="shared" si="2"/>
        <v>0</v>
      </c>
      <c r="N35" s="262">
        <f>SUM(N36)</f>
        <v>675805</v>
      </c>
      <c r="O35" s="262">
        <f t="shared" si="14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SUM(Лист1!G117)</f>
        <v>675805</v>
      </c>
      <c r="I36" s="262">
        <f>SUM(Лист1!H117)</f>
        <v>675805</v>
      </c>
      <c r="J36" s="109">
        <f t="shared" si="6"/>
        <v>0</v>
      </c>
      <c r="K36" s="262">
        <f>SUM(Лист1!J117)</f>
        <v>675805</v>
      </c>
      <c r="L36" s="262">
        <f>SUM(Лист1!K117)</f>
        <v>675805</v>
      </c>
      <c r="M36" s="110">
        <f t="shared" si="2"/>
        <v>0</v>
      </c>
      <c r="N36" s="262">
        <f>SUM(Лист1!M117)</f>
        <v>675805</v>
      </c>
      <c r="O36" s="262">
        <f>SUM(Лист1!N117)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5">SUM(I38)</f>
        <v>6700</v>
      </c>
      <c r="J37" s="109">
        <f t="shared" si="6"/>
        <v>0</v>
      </c>
      <c r="K37" s="262">
        <f>SUM(K38)</f>
        <v>6700</v>
      </c>
      <c r="L37" s="262">
        <f t="shared" si="15"/>
        <v>6700</v>
      </c>
      <c r="M37" s="110">
        <f t="shared" si="2"/>
        <v>0</v>
      </c>
      <c r="N37" s="262">
        <f>SUM(N38)</f>
        <v>6700</v>
      </c>
      <c r="O37" s="262">
        <f t="shared" si="15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SUM(Лист1!G119)</f>
        <v>6700</v>
      </c>
      <c r="I38" s="262">
        <f>SUM(Лист1!H119)</f>
        <v>6700</v>
      </c>
      <c r="J38" s="109">
        <f t="shared" si="6"/>
        <v>0</v>
      </c>
      <c r="K38" s="262">
        <f>SUM(Лист1!J119)</f>
        <v>6700</v>
      </c>
      <c r="L38" s="262">
        <f>SUM(Лист1!K119)</f>
        <v>6700</v>
      </c>
      <c r="M38" s="110">
        <f t="shared" si="2"/>
        <v>0</v>
      </c>
      <c r="N38" s="262">
        <f>SUM(Лист1!M119)</f>
        <v>6700</v>
      </c>
      <c r="O38" s="262">
        <f>SUM(Лист1!N119)</f>
        <v>6700</v>
      </c>
      <c r="P38" s="110">
        <f t="shared" si="4"/>
        <v>0</v>
      </c>
    </row>
    <row r="39" spans="1:16" x14ac:dyDescent="0.25">
      <c r="A39" s="149" t="s">
        <v>228</v>
      </c>
      <c r="B39" s="80" t="s">
        <v>26</v>
      </c>
      <c r="C39" s="80">
        <v>1</v>
      </c>
      <c r="D39" s="80">
        <v>11</v>
      </c>
      <c r="E39" s="73">
        <v>906</v>
      </c>
      <c r="F39" s="161">
        <v>83050</v>
      </c>
      <c r="G39" s="225" t="s">
        <v>8</v>
      </c>
      <c r="H39" s="204">
        <f t="shared" ref="H39:O40" si="16">SUM(H40)</f>
        <v>85000</v>
      </c>
      <c r="I39" s="204">
        <f t="shared" si="16"/>
        <v>85000</v>
      </c>
      <c r="J39" s="109">
        <f t="shared" si="6"/>
        <v>0</v>
      </c>
      <c r="K39" s="204">
        <f t="shared" si="16"/>
        <v>100000</v>
      </c>
      <c r="L39" s="204">
        <f t="shared" si="16"/>
        <v>100000</v>
      </c>
      <c r="M39" s="110">
        <f t="shared" si="2"/>
        <v>0</v>
      </c>
      <c r="N39" s="204">
        <f t="shared" si="16"/>
        <v>100000</v>
      </c>
      <c r="O39" s="204">
        <f t="shared" si="16"/>
        <v>100000</v>
      </c>
      <c r="P39" s="110">
        <f t="shared" si="4"/>
        <v>0</v>
      </c>
    </row>
    <row r="40" spans="1:16" x14ac:dyDescent="0.25">
      <c r="A40" s="134" t="s">
        <v>38</v>
      </c>
      <c r="B40" s="78" t="s">
        <v>26</v>
      </c>
      <c r="C40" s="78">
        <v>1</v>
      </c>
      <c r="D40" s="78">
        <v>11</v>
      </c>
      <c r="E40" s="55">
        <v>906</v>
      </c>
      <c r="F40" s="131">
        <v>83050</v>
      </c>
      <c r="G40" s="137" t="s">
        <v>39</v>
      </c>
      <c r="H40" s="240">
        <f t="shared" si="16"/>
        <v>85000</v>
      </c>
      <c r="I40" s="240">
        <f t="shared" si="16"/>
        <v>85000</v>
      </c>
      <c r="J40" s="109">
        <f t="shared" si="6"/>
        <v>0</v>
      </c>
      <c r="K40" s="240">
        <f t="shared" si="16"/>
        <v>100000</v>
      </c>
      <c r="L40" s="240">
        <f t="shared" si="16"/>
        <v>100000</v>
      </c>
      <c r="M40" s="110">
        <f t="shared" si="2"/>
        <v>0</v>
      </c>
      <c r="N40" s="240">
        <f t="shared" si="16"/>
        <v>100000</v>
      </c>
      <c r="O40" s="240">
        <f t="shared" si="16"/>
        <v>100000</v>
      </c>
      <c r="P40" s="110">
        <f t="shared" si="4"/>
        <v>0</v>
      </c>
    </row>
    <row r="41" spans="1:16" x14ac:dyDescent="0.25">
      <c r="A41" s="140" t="s">
        <v>179</v>
      </c>
      <c r="B41" s="78" t="s">
        <v>26</v>
      </c>
      <c r="C41" s="78">
        <v>1</v>
      </c>
      <c r="D41" s="78">
        <v>11</v>
      </c>
      <c r="E41" s="55">
        <v>906</v>
      </c>
      <c r="F41" s="131">
        <v>83050</v>
      </c>
      <c r="G41" s="137" t="s">
        <v>81</v>
      </c>
      <c r="H41" s="240">
        <f>SUM(Лист1!G123)</f>
        <v>85000</v>
      </c>
      <c r="I41" s="240">
        <f>SUM(Лист1!H123)</f>
        <v>85000</v>
      </c>
      <c r="J41" s="109">
        <f t="shared" si="6"/>
        <v>0</v>
      </c>
      <c r="K41" s="240">
        <f>SUM(Лист1!J123)</f>
        <v>100000</v>
      </c>
      <c r="L41" s="240">
        <f>SUM(Лист1!K123)</f>
        <v>100000</v>
      </c>
      <c r="M41" s="110">
        <f t="shared" si="2"/>
        <v>0</v>
      </c>
      <c r="N41" s="240">
        <f>SUM(Лист1!M123)</f>
        <v>100000</v>
      </c>
      <c r="O41" s="240">
        <f>SUM(Лист1!N123)</f>
        <v>100000</v>
      </c>
      <c r="P41" s="110">
        <f t="shared" si="4"/>
        <v>0</v>
      </c>
    </row>
    <row r="42" spans="1:16" ht="26.25" x14ac:dyDescent="0.25">
      <c r="A42" s="70" t="s">
        <v>346</v>
      </c>
      <c r="B42" s="75" t="s">
        <v>26</v>
      </c>
      <c r="C42" s="75">
        <v>2</v>
      </c>
      <c r="D42" s="75"/>
      <c r="E42" s="55"/>
      <c r="F42" s="131"/>
      <c r="G42" s="130"/>
      <c r="H42" s="110">
        <f t="shared" ref="H42:O43" si="17">SUM(H43)</f>
        <v>11107700</v>
      </c>
      <c r="I42" s="110">
        <f t="shared" si="17"/>
        <v>12107700</v>
      </c>
      <c r="J42" s="109">
        <f t="shared" si="6"/>
        <v>1000000</v>
      </c>
      <c r="K42" s="110">
        <f t="shared" si="17"/>
        <v>1539000</v>
      </c>
      <c r="L42" s="110">
        <f t="shared" si="17"/>
        <v>1539000</v>
      </c>
      <c r="M42" s="110">
        <f t="shared" si="2"/>
        <v>0</v>
      </c>
      <c r="N42" s="110">
        <f t="shared" si="17"/>
        <v>1539000</v>
      </c>
      <c r="O42" s="110">
        <f t="shared" si="17"/>
        <v>1539000</v>
      </c>
      <c r="P42" s="110">
        <f t="shared" si="4"/>
        <v>0</v>
      </c>
    </row>
    <row r="43" spans="1:16" ht="39" x14ac:dyDescent="0.25">
      <c r="A43" s="69" t="s">
        <v>146</v>
      </c>
      <c r="B43" s="75" t="s">
        <v>26</v>
      </c>
      <c r="C43" s="75">
        <v>2</v>
      </c>
      <c r="D43" s="75">
        <v>10</v>
      </c>
      <c r="E43" s="55"/>
      <c r="F43" s="131"/>
      <c r="G43" s="130"/>
      <c r="H43" s="110">
        <f t="shared" si="17"/>
        <v>11107700</v>
      </c>
      <c r="I43" s="110">
        <f t="shared" si="17"/>
        <v>12107700</v>
      </c>
      <c r="J43" s="109">
        <f t="shared" si="6"/>
        <v>1000000</v>
      </c>
      <c r="K43" s="110">
        <f t="shared" si="17"/>
        <v>1539000</v>
      </c>
      <c r="L43" s="110">
        <f t="shared" si="17"/>
        <v>1539000</v>
      </c>
      <c r="M43" s="110">
        <f t="shared" si="2"/>
        <v>0</v>
      </c>
      <c r="N43" s="110">
        <f t="shared" si="17"/>
        <v>1539000</v>
      </c>
      <c r="O43" s="110">
        <f t="shared" si="17"/>
        <v>1539000</v>
      </c>
      <c r="P43" s="110">
        <f t="shared" si="4"/>
        <v>0</v>
      </c>
    </row>
    <row r="44" spans="1:16" ht="26.25" x14ac:dyDescent="0.25">
      <c r="A44" s="146" t="s">
        <v>148</v>
      </c>
      <c r="B44" s="75" t="s">
        <v>26</v>
      </c>
      <c r="C44" s="75">
        <v>2</v>
      </c>
      <c r="D44" s="75">
        <v>12</v>
      </c>
      <c r="E44" s="55"/>
      <c r="F44" s="131"/>
      <c r="G44" s="130"/>
      <c r="H44" s="110">
        <f>SUM(H45+H48)</f>
        <v>11107700</v>
      </c>
      <c r="I44" s="110">
        <f t="shared" ref="I44" si="18">SUM(I45+I48)</f>
        <v>12107700</v>
      </c>
      <c r="J44" s="109">
        <f t="shared" si="6"/>
        <v>1000000</v>
      </c>
      <c r="K44" s="110">
        <f>SUM(K45+K48)</f>
        <v>1539000</v>
      </c>
      <c r="L44" s="110">
        <f t="shared" ref="L44" si="19">SUM(L45+L48)</f>
        <v>1539000</v>
      </c>
      <c r="M44" s="110">
        <f t="shared" si="2"/>
        <v>0</v>
      </c>
      <c r="N44" s="110">
        <f>SUM(N45+N48)</f>
        <v>1539000</v>
      </c>
      <c r="O44" s="110">
        <f t="shared" ref="O44" si="20">SUM(O45+O48)</f>
        <v>1539000</v>
      </c>
      <c r="P44" s="110">
        <f t="shared" si="4"/>
        <v>0</v>
      </c>
    </row>
    <row r="45" spans="1:16" ht="39" x14ac:dyDescent="0.25">
      <c r="A45" s="146" t="s">
        <v>231</v>
      </c>
      <c r="B45" s="80" t="s">
        <v>26</v>
      </c>
      <c r="C45" s="80">
        <v>2</v>
      </c>
      <c r="D45" s="80">
        <v>12</v>
      </c>
      <c r="E45" s="73">
        <v>906</v>
      </c>
      <c r="F45" s="161">
        <v>15840</v>
      </c>
      <c r="G45" s="162" t="s">
        <v>8</v>
      </c>
      <c r="H45" s="110">
        <f t="shared" ref="H45:O46" si="21">SUM(H46)</f>
        <v>1539000</v>
      </c>
      <c r="I45" s="110">
        <f t="shared" si="21"/>
        <v>1539000</v>
      </c>
      <c r="J45" s="109">
        <f t="shared" si="6"/>
        <v>0</v>
      </c>
      <c r="K45" s="110">
        <f t="shared" si="21"/>
        <v>1539000</v>
      </c>
      <c r="L45" s="110">
        <f t="shared" si="21"/>
        <v>1539000</v>
      </c>
      <c r="M45" s="110">
        <f t="shared" si="2"/>
        <v>0</v>
      </c>
      <c r="N45" s="110">
        <f t="shared" si="21"/>
        <v>1539000</v>
      </c>
      <c r="O45" s="110">
        <f t="shared" si="21"/>
        <v>1539000</v>
      </c>
      <c r="P45" s="110">
        <f t="shared" si="4"/>
        <v>0</v>
      </c>
    </row>
    <row r="46" spans="1:16" x14ac:dyDescent="0.25">
      <c r="A46" s="58" t="s">
        <v>52</v>
      </c>
      <c r="B46" s="78" t="s">
        <v>26</v>
      </c>
      <c r="C46" s="78">
        <v>2</v>
      </c>
      <c r="D46" s="78">
        <v>12</v>
      </c>
      <c r="E46" s="55">
        <v>906</v>
      </c>
      <c r="F46" s="131">
        <v>15840</v>
      </c>
      <c r="G46" s="130" t="s">
        <v>53</v>
      </c>
      <c r="H46" s="262">
        <f t="shared" si="21"/>
        <v>1539000</v>
      </c>
      <c r="I46" s="262">
        <f t="shared" si="21"/>
        <v>1539000</v>
      </c>
      <c r="J46" s="109">
        <f t="shared" si="6"/>
        <v>0</v>
      </c>
      <c r="K46" s="262">
        <f t="shared" si="21"/>
        <v>1539000</v>
      </c>
      <c r="L46" s="262">
        <f t="shared" si="21"/>
        <v>1539000</v>
      </c>
      <c r="M46" s="110">
        <f t="shared" si="2"/>
        <v>0</v>
      </c>
      <c r="N46" s="262">
        <f t="shared" si="21"/>
        <v>1539000</v>
      </c>
      <c r="O46" s="262">
        <f t="shared" si="21"/>
        <v>1539000</v>
      </c>
      <c r="P46" s="110">
        <f t="shared" si="4"/>
        <v>0</v>
      </c>
    </row>
    <row r="47" spans="1:16" x14ac:dyDescent="0.25">
      <c r="A47" s="134" t="s">
        <v>177</v>
      </c>
      <c r="B47" s="78" t="s">
        <v>26</v>
      </c>
      <c r="C47" s="78">
        <v>2</v>
      </c>
      <c r="D47" s="78">
        <v>12</v>
      </c>
      <c r="E47" s="55">
        <v>906</v>
      </c>
      <c r="F47" s="131">
        <v>15840</v>
      </c>
      <c r="G47" s="130" t="s">
        <v>176</v>
      </c>
      <c r="H47" s="262">
        <f>SUM(Лист1!G128)</f>
        <v>1539000</v>
      </c>
      <c r="I47" s="262">
        <f>SUM(Лист1!H128)</f>
        <v>1539000</v>
      </c>
      <c r="J47" s="109">
        <f t="shared" si="6"/>
        <v>0</v>
      </c>
      <c r="K47" s="262">
        <f>SUM(Лист1!J128)</f>
        <v>1539000</v>
      </c>
      <c r="L47" s="262">
        <f>SUM(Лист1!K128)</f>
        <v>1539000</v>
      </c>
      <c r="M47" s="110">
        <f t="shared" si="2"/>
        <v>0</v>
      </c>
      <c r="N47" s="262">
        <f>SUM(Лист1!M128)</f>
        <v>1539000</v>
      </c>
      <c r="O47" s="262">
        <f>SUM(Лист1!N128)</f>
        <v>1539000</v>
      </c>
      <c r="P47" s="110">
        <f t="shared" si="4"/>
        <v>0</v>
      </c>
    </row>
    <row r="48" spans="1:16" ht="26.25" x14ac:dyDescent="0.25">
      <c r="A48" s="146" t="s">
        <v>70</v>
      </c>
      <c r="B48" s="80" t="s">
        <v>26</v>
      </c>
      <c r="C48" s="80">
        <v>2</v>
      </c>
      <c r="D48" s="80">
        <v>12</v>
      </c>
      <c r="E48" s="73">
        <v>906</v>
      </c>
      <c r="F48" s="159">
        <v>83020</v>
      </c>
      <c r="G48" s="163" t="s">
        <v>8</v>
      </c>
      <c r="H48" s="110">
        <f t="shared" ref="H48:O49" si="22">SUM(H49)</f>
        <v>9568700</v>
      </c>
      <c r="I48" s="110">
        <f t="shared" si="22"/>
        <v>10568700</v>
      </c>
      <c r="J48" s="109">
        <f t="shared" si="6"/>
        <v>1000000</v>
      </c>
      <c r="K48" s="110">
        <f t="shared" si="22"/>
        <v>0</v>
      </c>
      <c r="L48" s="110">
        <f t="shared" si="22"/>
        <v>0</v>
      </c>
      <c r="M48" s="110">
        <f t="shared" si="2"/>
        <v>0</v>
      </c>
      <c r="N48" s="110">
        <f t="shared" si="22"/>
        <v>0</v>
      </c>
      <c r="O48" s="110">
        <f t="shared" si="22"/>
        <v>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8">
        <v>83020</v>
      </c>
      <c r="G49" s="137" t="s">
        <v>53</v>
      </c>
      <c r="H49" s="262">
        <f t="shared" si="22"/>
        <v>9568700</v>
      </c>
      <c r="I49" s="262">
        <f t="shared" si="22"/>
        <v>10568700</v>
      </c>
      <c r="J49" s="109">
        <f t="shared" si="6"/>
        <v>1000000</v>
      </c>
      <c r="K49" s="262">
        <f t="shared" si="22"/>
        <v>0</v>
      </c>
      <c r="L49" s="262">
        <f t="shared" si="22"/>
        <v>0</v>
      </c>
      <c r="M49" s="110">
        <f t="shared" si="2"/>
        <v>0</v>
      </c>
      <c r="N49" s="262">
        <f t="shared" si="22"/>
        <v>0</v>
      </c>
      <c r="O49" s="262">
        <f t="shared" si="22"/>
        <v>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8">
        <v>83020</v>
      </c>
      <c r="G50" s="137" t="s">
        <v>176</v>
      </c>
      <c r="H50" s="262">
        <f>SUM(Лист1!G132)</f>
        <v>9568700</v>
      </c>
      <c r="I50" s="262">
        <f>SUM(Лист1!H132)</f>
        <v>10568700</v>
      </c>
      <c r="J50" s="109">
        <f t="shared" si="6"/>
        <v>1000000</v>
      </c>
      <c r="K50" s="262">
        <f>SUM(Лист1!J132)</f>
        <v>0</v>
      </c>
      <c r="L50" s="262">
        <f>SUM(Лист1!K132)</f>
        <v>0</v>
      </c>
      <c r="M50" s="110">
        <f t="shared" si="2"/>
        <v>0</v>
      </c>
      <c r="N50" s="262">
        <f>SUM(Лист1!M132)</f>
        <v>0</v>
      </c>
      <c r="O50" s="262">
        <f>SUM(Лист1!N132)</f>
        <v>0</v>
      </c>
      <c r="P50" s="110">
        <f t="shared" si="4"/>
        <v>0</v>
      </c>
    </row>
    <row r="51" spans="1:16" ht="30.75" x14ac:dyDescent="0.25">
      <c r="A51" s="243" t="s">
        <v>349</v>
      </c>
      <c r="B51" s="75" t="s">
        <v>10</v>
      </c>
      <c r="C51" s="134"/>
      <c r="D51" s="134"/>
      <c r="E51" s="55"/>
      <c r="F51" s="130"/>
      <c r="G51" s="130"/>
      <c r="H51" s="110">
        <f>SUM(H52+H69+H75)</f>
        <v>110968122.71000001</v>
      </c>
      <c r="I51" s="110">
        <f>SUM(I52+I69+I75)</f>
        <v>111341594.71000001</v>
      </c>
      <c r="J51" s="109">
        <f t="shared" si="6"/>
        <v>373472</v>
      </c>
      <c r="K51" s="110">
        <f>SUM(K52+K69+K75)</f>
        <v>122279743.51999998</v>
      </c>
      <c r="L51" s="110">
        <f>SUM(L52+L69+L75)</f>
        <v>122279743.51999998</v>
      </c>
      <c r="M51" s="110">
        <f t="shared" si="2"/>
        <v>0</v>
      </c>
      <c r="N51" s="110">
        <f>SUM(N52+N69+N75)</f>
        <v>88436249.879999995</v>
      </c>
      <c r="O51" s="110">
        <f>SUM(O52+O69+O75)</f>
        <v>104436249.88</v>
      </c>
      <c r="P51" s="110">
        <f t="shared" si="4"/>
        <v>16000000</v>
      </c>
    </row>
    <row r="52" spans="1:16" ht="26.25" x14ac:dyDescent="0.25">
      <c r="A52" s="70" t="s">
        <v>345</v>
      </c>
      <c r="B52" s="75" t="s">
        <v>10</v>
      </c>
      <c r="C52" s="82" t="s">
        <v>166</v>
      </c>
      <c r="D52" s="82"/>
      <c r="E52" s="55"/>
      <c r="F52" s="130"/>
      <c r="G52" s="130"/>
      <c r="H52" s="110">
        <f t="shared" ref="H52:O54" si="23">SUM(H53)</f>
        <v>26292197</v>
      </c>
      <c r="I52" s="110">
        <f t="shared" si="23"/>
        <v>26292197</v>
      </c>
      <c r="J52" s="109">
        <f t="shared" si="6"/>
        <v>0</v>
      </c>
      <c r="K52" s="110">
        <f t="shared" si="23"/>
        <v>25909487.82</v>
      </c>
      <c r="L52" s="110">
        <f t="shared" si="23"/>
        <v>25909487.82</v>
      </c>
      <c r="M52" s="110">
        <f t="shared" si="2"/>
        <v>0</v>
      </c>
      <c r="N52" s="110">
        <f t="shared" si="23"/>
        <v>25409487.82</v>
      </c>
      <c r="O52" s="110">
        <f t="shared" si="23"/>
        <v>25409487.82</v>
      </c>
      <c r="P52" s="110">
        <f t="shared" si="4"/>
        <v>0</v>
      </c>
    </row>
    <row r="53" spans="1:16" ht="26.25" x14ac:dyDescent="0.25">
      <c r="A53" s="146" t="s">
        <v>149</v>
      </c>
      <c r="B53" s="75" t="s">
        <v>10</v>
      </c>
      <c r="C53" s="82" t="s">
        <v>166</v>
      </c>
      <c r="D53" s="82" t="s">
        <v>41</v>
      </c>
      <c r="E53" s="55"/>
      <c r="F53" s="130"/>
      <c r="G53" s="130"/>
      <c r="H53" s="110">
        <f t="shared" si="23"/>
        <v>26292197</v>
      </c>
      <c r="I53" s="110">
        <f t="shared" si="23"/>
        <v>26292197</v>
      </c>
      <c r="J53" s="109">
        <f t="shared" si="6"/>
        <v>0</v>
      </c>
      <c r="K53" s="110">
        <f t="shared" si="23"/>
        <v>25909487.82</v>
      </c>
      <c r="L53" s="110">
        <f t="shared" si="23"/>
        <v>25909487.82</v>
      </c>
      <c r="M53" s="110">
        <f t="shared" si="2"/>
        <v>0</v>
      </c>
      <c r="N53" s="110">
        <f t="shared" si="23"/>
        <v>25409487.82</v>
      </c>
      <c r="O53" s="110">
        <f t="shared" si="23"/>
        <v>25409487.82</v>
      </c>
      <c r="P53" s="110">
        <f t="shared" si="4"/>
        <v>0</v>
      </c>
    </row>
    <row r="54" spans="1:16" ht="39" x14ac:dyDescent="0.25">
      <c r="A54" s="146" t="s">
        <v>150</v>
      </c>
      <c r="B54" s="75" t="s">
        <v>10</v>
      </c>
      <c r="C54" s="82" t="s">
        <v>166</v>
      </c>
      <c r="D54" s="82" t="s">
        <v>110</v>
      </c>
      <c r="E54" s="55"/>
      <c r="F54" s="130"/>
      <c r="G54" s="130"/>
      <c r="H54" s="110">
        <f t="shared" si="23"/>
        <v>26292197</v>
      </c>
      <c r="I54" s="110">
        <f t="shared" si="23"/>
        <v>26292197</v>
      </c>
      <c r="J54" s="109">
        <f t="shared" si="6"/>
        <v>0</v>
      </c>
      <c r="K54" s="110">
        <f t="shared" si="23"/>
        <v>25909487.82</v>
      </c>
      <c r="L54" s="110">
        <f t="shared" si="23"/>
        <v>25909487.82</v>
      </c>
      <c r="M54" s="110">
        <f t="shared" si="2"/>
        <v>0</v>
      </c>
      <c r="N54" s="110">
        <f t="shared" si="23"/>
        <v>25409487.82</v>
      </c>
      <c r="O54" s="110">
        <f t="shared" si="23"/>
        <v>25409487.82</v>
      </c>
      <c r="P54" s="110">
        <f t="shared" si="4"/>
        <v>0</v>
      </c>
    </row>
    <row r="55" spans="1:16" ht="18" x14ac:dyDescent="0.25">
      <c r="A55" s="108" t="s">
        <v>76</v>
      </c>
      <c r="B55" s="75" t="s">
        <v>10</v>
      </c>
      <c r="C55" s="82" t="s">
        <v>166</v>
      </c>
      <c r="D55" s="82" t="s">
        <v>110</v>
      </c>
      <c r="E55" s="63">
        <v>927</v>
      </c>
      <c r="F55" s="107" t="s">
        <v>144</v>
      </c>
      <c r="G55" s="107" t="s">
        <v>8</v>
      </c>
      <c r="H55" s="110">
        <f>SUM(H56+H59+H66)</f>
        <v>26292197</v>
      </c>
      <c r="I55" s="110">
        <f t="shared" ref="I55" si="24">SUM(I56+I59+I66)</f>
        <v>26292197</v>
      </c>
      <c r="J55" s="109">
        <f t="shared" si="6"/>
        <v>0</v>
      </c>
      <c r="K55" s="110">
        <f>SUM(K56+K59+K66)</f>
        <v>25909487.82</v>
      </c>
      <c r="L55" s="110">
        <f t="shared" ref="L55" si="25">SUM(L56+L59+L66)</f>
        <v>25909487.82</v>
      </c>
      <c r="M55" s="110">
        <f t="shared" si="2"/>
        <v>0</v>
      </c>
      <c r="N55" s="110">
        <f>SUM(N56+N59+N66)</f>
        <v>25409487.82</v>
      </c>
      <c r="O55" s="110">
        <f t="shared" ref="O55" si="26">SUM(O56+O59+O66)</f>
        <v>25409487.82</v>
      </c>
      <c r="P55" s="110">
        <f t="shared" si="4"/>
        <v>0</v>
      </c>
    </row>
    <row r="56" spans="1:16" ht="24.75" x14ac:dyDescent="0.25">
      <c r="A56" s="98" t="s">
        <v>77</v>
      </c>
      <c r="B56" s="80" t="s">
        <v>10</v>
      </c>
      <c r="C56" s="81" t="s">
        <v>166</v>
      </c>
      <c r="D56" s="244" t="s">
        <v>110</v>
      </c>
      <c r="E56" s="73">
        <v>927</v>
      </c>
      <c r="F56" s="161">
        <v>10020</v>
      </c>
      <c r="G56" s="158" t="s">
        <v>8</v>
      </c>
      <c r="H56" s="110">
        <f t="shared" ref="H56:O57" si="27">SUM(H57)</f>
        <v>1257419</v>
      </c>
      <c r="I56" s="110">
        <f t="shared" si="27"/>
        <v>1257419</v>
      </c>
      <c r="J56" s="109">
        <f t="shared" si="6"/>
        <v>0</v>
      </c>
      <c r="K56" s="110">
        <f t="shared" si="27"/>
        <v>1257419</v>
      </c>
      <c r="L56" s="110">
        <f t="shared" si="27"/>
        <v>1257419</v>
      </c>
      <c r="M56" s="110">
        <f t="shared" si="2"/>
        <v>0</v>
      </c>
      <c r="N56" s="110">
        <f t="shared" si="27"/>
        <v>1257419</v>
      </c>
      <c r="O56" s="110">
        <f t="shared" si="27"/>
        <v>1257419</v>
      </c>
      <c r="P56" s="110">
        <f t="shared" si="4"/>
        <v>0</v>
      </c>
    </row>
    <row r="57" spans="1:16" ht="34.5" x14ac:dyDescent="0.25">
      <c r="A57" s="58" t="s">
        <v>32</v>
      </c>
      <c r="B57" s="78" t="s">
        <v>10</v>
      </c>
      <c r="C57" s="79" t="s">
        <v>166</v>
      </c>
      <c r="D57" s="79" t="s">
        <v>110</v>
      </c>
      <c r="E57" s="55">
        <v>927</v>
      </c>
      <c r="F57" s="131">
        <v>10020</v>
      </c>
      <c r="G57" s="130" t="s">
        <v>33</v>
      </c>
      <c r="H57" s="262">
        <f t="shared" si="27"/>
        <v>1257419</v>
      </c>
      <c r="I57" s="262">
        <f t="shared" si="27"/>
        <v>1257419</v>
      </c>
      <c r="J57" s="109">
        <f t="shared" si="6"/>
        <v>0</v>
      </c>
      <c r="K57" s="262">
        <f t="shared" si="27"/>
        <v>1257419</v>
      </c>
      <c r="L57" s="262">
        <f t="shared" si="27"/>
        <v>1257419</v>
      </c>
      <c r="M57" s="110">
        <f t="shared" si="2"/>
        <v>0</v>
      </c>
      <c r="N57" s="262">
        <f t="shared" si="27"/>
        <v>1257419</v>
      </c>
      <c r="O57" s="262">
        <f t="shared" si="27"/>
        <v>1257419</v>
      </c>
      <c r="P57" s="110">
        <f t="shared" si="4"/>
        <v>0</v>
      </c>
    </row>
    <row r="58" spans="1:16" x14ac:dyDescent="0.25">
      <c r="A58" s="58" t="s">
        <v>34</v>
      </c>
      <c r="B58" s="78" t="s">
        <v>10</v>
      </c>
      <c r="C58" s="79" t="s">
        <v>166</v>
      </c>
      <c r="D58" s="79" t="s">
        <v>110</v>
      </c>
      <c r="E58" s="55">
        <v>927</v>
      </c>
      <c r="F58" s="131">
        <v>10020</v>
      </c>
      <c r="G58" s="130" t="s">
        <v>35</v>
      </c>
      <c r="H58" s="262">
        <f>SUM(Лист1!G208)</f>
        <v>1257419</v>
      </c>
      <c r="I58" s="262">
        <f>SUM(Лист1!H208)</f>
        <v>1257419</v>
      </c>
      <c r="J58" s="109">
        <f t="shared" si="6"/>
        <v>0</v>
      </c>
      <c r="K58" s="262">
        <f>SUM(Лист1!J208)</f>
        <v>1257419</v>
      </c>
      <c r="L58" s="262">
        <f>SUM(Лист1!K208)</f>
        <v>1257419</v>
      </c>
      <c r="M58" s="110">
        <f t="shared" si="2"/>
        <v>0</v>
      </c>
      <c r="N58" s="262">
        <f>SUM(Лист1!M208)</f>
        <v>1257419</v>
      </c>
      <c r="O58" s="262">
        <f>SUM(Лист1!N208)</f>
        <v>1257419</v>
      </c>
      <c r="P58" s="110">
        <f t="shared" si="4"/>
        <v>0</v>
      </c>
    </row>
    <row r="59" spans="1:16" ht="24.75" x14ac:dyDescent="0.25">
      <c r="A59" s="98" t="s">
        <v>31</v>
      </c>
      <c r="B59" s="80" t="s">
        <v>10</v>
      </c>
      <c r="C59" s="81" t="s">
        <v>166</v>
      </c>
      <c r="D59" s="81" t="s">
        <v>110</v>
      </c>
      <c r="E59" s="73">
        <v>927</v>
      </c>
      <c r="F59" s="161">
        <v>10040</v>
      </c>
      <c r="G59" s="162" t="s">
        <v>8</v>
      </c>
      <c r="H59" s="110">
        <f>SUM(H60+H62+H64)</f>
        <v>25013258</v>
      </c>
      <c r="I59" s="110">
        <f t="shared" ref="I59" si="28">SUM(I60+I62+I64)</f>
        <v>25013258</v>
      </c>
      <c r="J59" s="109">
        <f t="shared" si="6"/>
        <v>0</v>
      </c>
      <c r="K59" s="110">
        <f>SUM(K60+K62+K64)</f>
        <v>24652068.82</v>
      </c>
      <c r="L59" s="110">
        <f t="shared" ref="L59" si="29">SUM(L60+L62+L64)</f>
        <v>24652068.82</v>
      </c>
      <c r="M59" s="110">
        <f t="shared" si="2"/>
        <v>0</v>
      </c>
      <c r="N59" s="110">
        <f>SUM(N60+N62+N64)</f>
        <v>24152068.82</v>
      </c>
      <c r="O59" s="110">
        <f t="shared" ref="O59" si="30">SUM(O60+O62+O64)</f>
        <v>24152068.82</v>
      </c>
      <c r="P59" s="110">
        <f t="shared" si="4"/>
        <v>0</v>
      </c>
    </row>
    <row r="60" spans="1:16" ht="33" x14ac:dyDescent="0.25">
      <c r="A60" s="6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10040</v>
      </c>
      <c r="G60" s="130" t="s">
        <v>33</v>
      </c>
      <c r="H60" s="262">
        <f>SUM(H61)</f>
        <v>18677083</v>
      </c>
      <c r="I60" s="262">
        <f t="shared" ref="I60:O60" si="31">SUM(I61)</f>
        <v>18677083</v>
      </c>
      <c r="J60" s="109">
        <f t="shared" si="6"/>
        <v>0</v>
      </c>
      <c r="K60" s="262">
        <f>SUM(K61)</f>
        <v>18677083</v>
      </c>
      <c r="L60" s="262">
        <f t="shared" si="31"/>
        <v>18677083</v>
      </c>
      <c r="M60" s="110">
        <f t="shared" si="2"/>
        <v>0</v>
      </c>
      <c r="N60" s="262">
        <f>SUM(N61)</f>
        <v>18677083</v>
      </c>
      <c r="O60" s="262">
        <f t="shared" si="31"/>
        <v>18677083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10040</v>
      </c>
      <c r="G61" s="130" t="s">
        <v>35</v>
      </c>
      <c r="H61" s="262">
        <f>SUM(Лист1!G211)</f>
        <v>18677083</v>
      </c>
      <c r="I61" s="262">
        <f>SUM(Лист1!H211)</f>
        <v>18677083</v>
      </c>
      <c r="J61" s="109">
        <f t="shared" si="6"/>
        <v>0</v>
      </c>
      <c r="K61" s="262">
        <f>SUM(Лист1!J211)</f>
        <v>18677083</v>
      </c>
      <c r="L61" s="262">
        <f>SUM(Лист1!K211)</f>
        <v>18677083</v>
      </c>
      <c r="M61" s="110">
        <f t="shared" si="2"/>
        <v>0</v>
      </c>
      <c r="N61" s="262">
        <f>SUM(Лист1!M211)</f>
        <v>18677083</v>
      </c>
      <c r="O61" s="262">
        <f>SUM(Лист1!N211)</f>
        <v>18677083</v>
      </c>
      <c r="P61" s="110">
        <f t="shared" si="4"/>
        <v>0</v>
      </c>
    </row>
    <row r="62" spans="1:16" x14ac:dyDescent="0.25">
      <c r="A62" s="68" t="s">
        <v>12</v>
      </c>
      <c r="B62" s="78" t="s">
        <v>10</v>
      </c>
      <c r="C62" s="79" t="s">
        <v>166</v>
      </c>
      <c r="D62" s="79" t="s">
        <v>110</v>
      </c>
      <c r="E62" s="55">
        <v>927</v>
      </c>
      <c r="F62" s="131">
        <v>10040</v>
      </c>
      <c r="G62" s="130" t="s">
        <v>13</v>
      </c>
      <c r="H62" s="262">
        <f>SUM(H63)</f>
        <v>5835175</v>
      </c>
      <c r="I62" s="262">
        <f t="shared" ref="I62:O62" si="32">SUM(I63)</f>
        <v>5835175</v>
      </c>
      <c r="J62" s="109">
        <f t="shared" si="6"/>
        <v>0</v>
      </c>
      <c r="K62" s="262">
        <f>SUM(K63)</f>
        <v>5493985.8200000003</v>
      </c>
      <c r="L62" s="262">
        <f t="shared" si="32"/>
        <v>5493985.8200000003</v>
      </c>
      <c r="M62" s="110">
        <f t="shared" si="2"/>
        <v>0</v>
      </c>
      <c r="N62" s="262">
        <f>SUM(N63)</f>
        <v>4993985.82</v>
      </c>
      <c r="O62" s="262">
        <f t="shared" si="32"/>
        <v>4993985.82</v>
      </c>
      <c r="P62" s="110">
        <f t="shared" si="4"/>
        <v>0</v>
      </c>
    </row>
    <row r="63" spans="1:16" x14ac:dyDescent="0.25">
      <c r="A63" s="134" t="s">
        <v>181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10040</v>
      </c>
      <c r="G63" s="130" t="s">
        <v>15</v>
      </c>
      <c r="H63" s="262">
        <f>SUM(Лист1!G213)</f>
        <v>5835175</v>
      </c>
      <c r="I63" s="262">
        <f>SUM(Лист1!H213)</f>
        <v>5835175</v>
      </c>
      <c r="J63" s="109">
        <f t="shared" si="6"/>
        <v>0</v>
      </c>
      <c r="K63" s="262">
        <f>SUM(Лист1!J213)</f>
        <v>5493985.8200000003</v>
      </c>
      <c r="L63" s="262">
        <f>SUM(Лист1!K213)</f>
        <v>5493985.8200000003</v>
      </c>
      <c r="M63" s="110">
        <f t="shared" si="2"/>
        <v>0</v>
      </c>
      <c r="N63" s="262">
        <f>SUM(Лист1!M213)</f>
        <v>4993985.82</v>
      </c>
      <c r="O63" s="262">
        <f>SUM(Лист1!N213)</f>
        <v>4993985.82</v>
      </c>
      <c r="P63" s="110">
        <f t="shared" si="4"/>
        <v>0</v>
      </c>
    </row>
    <row r="64" spans="1:16" x14ac:dyDescent="0.25">
      <c r="A64" s="68" t="s">
        <v>38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10040</v>
      </c>
      <c r="G64" s="130" t="s">
        <v>39</v>
      </c>
      <c r="H64" s="262">
        <f>SUM(H65)</f>
        <v>501000</v>
      </c>
      <c r="I64" s="262">
        <f t="shared" ref="I64:O64" si="33">SUM(I65)</f>
        <v>501000</v>
      </c>
      <c r="J64" s="109">
        <f t="shared" si="6"/>
        <v>0</v>
      </c>
      <c r="K64" s="262">
        <f>SUM(K65)</f>
        <v>481000</v>
      </c>
      <c r="L64" s="262">
        <f t="shared" si="33"/>
        <v>481000</v>
      </c>
      <c r="M64" s="110">
        <f t="shared" si="2"/>
        <v>0</v>
      </c>
      <c r="N64" s="262">
        <f>SUM(N65)</f>
        <v>481000</v>
      </c>
      <c r="O64" s="262">
        <f t="shared" si="33"/>
        <v>481000</v>
      </c>
      <c r="P64" s="110">
        <f t="shared" si="4"/>
        <v>0</v>
      </c>
    </row>
    <row r="65" spans="1:16" x14ac:dyDescent="0.25">
      <c r="A65" s="58" t="s">
        <v>161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10040</v>
      </c>
      <c r="G65" s="130" t="s">
        <v>160</v>
      </c>
      <c r="H65" s="262">
        <f>SUM(Лист1!G214)</f>
        <v>501000</v>
      </c>
      <c r="I65" s="262">
        <f>SUM(Лист1!H214)</f>
        <v>501000</v>
      </c>
      <c r="J65" s="109">
        <f t="shared" si="6"/>
        <v>0</v>
      </c>
      <c r="K65" s="262">
        <f>SUM(Лист1!J214)</f>
        <v>481000</v>
      </c>
      <c r="L65" s="262">
        <f>SUM(Лист1!K214)</f>
        <v>481000</v>
      </c>
      <c r="M65" s="110">
        <f t="shared" si="2"/>
        <v>0</v>
      </c>
      <c r="N65" s="262">
        <f>SUM(Лист1!M214)</f>
        <v>481000</v>
      </c>
      <c r="O65" s="262">
        <f>SUM(Лист1!N214)</f>
        <v>481000</v>
      </c>
      <c r="P65" s="110">
        <f t="shared" si="4"/>
        <v>0</v>
      </c>
    </row>
    <row r="66" spans="1:16" ht="64.5" x14ac:dyDescent="0.25">
      <c r="A66" s="248" t="s">
        <v>353</v>
      </c>
      <c r="B66" s="80" t="s">
        <v>10</v>
      </c>
      <c r="C66" s="81" t="s">
        <v>166</v>
      </c>
      <c r="D66" s="81" t="s">
        <v>110</v>
      </c>
      <c r="E66" s="73">
        <v>927</v>
      </c>
      <c r="F66" s="161">
        <v>84400</v>
      </c>
      <c r="G66" s="162" t="s">
        <v>8</v>
      </c>
      <c r="H66" s="110">
        <f>SUM(H67)</f>
        <v>21520</v>
      </c>
      <c r="I66" s="110">
        <f>SUM(I67)</f>
        <v>21520</v>
      </c>
      <c r="J66" s="109">
        <f t="shared" si="6"/>
        <v>0</v>
      </c>
      <c r="K66" s="110">
        <f>SUM(K67)</f>
        <v>0</v>
      </c>
      <c r="L66" s="262"/>
      <c r="M66" s="110">
        <f t="shared" si="2"/>
        <v>0</v>
      </c>
      <c r="N66" s="110">
        <f>SUM(N67)</f>
        <v>0</v>
      </c>
      <c r="O66" s="262"/>
      <c r="P66" s="110">
        <f t="shared" si="4"/>
        <v>0</v>
      </c>
    </row>
    <row r="67" spans="1:16" ht="33" x14ac:dyDescent="0.25">
      <c r="A67" s="309" t="s">
        <v>32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84400</v>
      </c>
      <c r="G67" s="130" t="s">
        <v>33</v>
      </c>
      <c r="H67" s="262">
        <f>SUM(H68)</f>
        <v>21520</v>
      </c>
      <c r="I67" s="262">
        <f>SUM(I68)</f>
        <v>21520</v>
      </c>
      <c r="J67" s="109">
        <f t="shared" si="6"/>
        <v>0</v>
      </c>
      <c r="K67" s="262">
        <f>SUM(K68)</f>
        <v>0</v>
      </c>
      <c r="L67" s="262"/>
      <c r="M67" s="110">
        <f t="shared" si="2"/>
        <v>0</v>
      </c>
      <c r="N67" s="262">
        <f>SUM(N68)</f>
        <v>0</v>
      </c>
      <c r="O67" s="262"/>
      <c r="P67" s="110">
        <f t="shared" si="4"/>
        <v>0</v>
      </c>
    </row>
    <row r="68" spans="1:16" x14ac:dyDescent="0.25">
      <c r="A68" s="170" t="s">
        <v>34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84400</v>
      </c>
      <c r="G68" s="130" t="s">
        <v>35</v>
      </c>
      <c r="H68" s="262">
        <f>SUM(Лист1!G218)</f>
        <v>21520</v>
      </c>
      <c r="I68" s="262">
        <f>SUM(Лист1!H218)</f>
        <v>21520</v>
      </c>
      <c r="J68" s="109">
        <f t="shared" si="6"/>
        <v>0</v>
      </c>
      <c r="K68" s="262">
        <f>SUM(Лист1!J218)</f>
        <v>0</v>
      </c>
      <c r="L68" s="262"/>
      <c r="M68" s="110">
        <f t="shared" si="2"/>
        <v>0</v>
      </c>
      <c r="N68" s="262">
        <f>SUM(Лист1!M218)</f>
        <v>0</v>
      </c>
      <c r="O68" s="262"/>
      <c r="P68" s="110">
        <f t="shared" si="4"/>
        <v>0</v>
      </c>
    </row>
    <row r="69" spans="1:16" ht="29.25" x14ac:dyDescent="0.25">
      <c r="A69" s="242" t="s">
        <v>344</v>
      </c>
      <c r="B69" s="75" t="s">
        <v>10</v>
      </c>
      <c r="C69" s="82" t="s">
        <v>128</v>
      </c>
      <c r="D69" s="82"/>
      <c r="E69" s="55"/>
      <c r="F69" s="138"/>
      <c r="G69" s="137"/>
      <c r="H69" s="110">
        <f t="shared" ref="H69:O72" si="34">SUM(H70)</f>
        <v>200000</v>
      </c>
      <c r="I69" s="110">
        <f t="shared" si="34"/>
        <v>200000</v>
      </c>
      <c r="J69" s="109">
        <f t="shared" si="6"/>
        <v>0</v>
      </c>
      <c r="K69" s="110">
        <f t="shared" si="34"/>
        <v>200000</v>
      </c>
      <c r="L69" s="110">
        <f t="shared" si="34"/>
        <v>200000</v>
      </c>
      <c r="M69" s="110">
        <f t="shared" si="2"/>
        <v>0</v>
      </c>
      <c r="N69" s="110">
        <f t="shared" si="34"/>
        <v>200000</v>
      </c>
      <c r="O69" s="110">
        <f t="shared" si="34"/>
        <v>200000</v>
      </c>
      <c r="P69" s="110">
        <f t="shared" si="4"/>
        <v>0</v>
      </c>
    </row>
    <row r="70" spans="1:16" ht="26.25" x14ac:dyDescent="0.25">
      <c r="A70" s="146" t="s">
        <v>92</v>
      </c>
      <c r="B70" s="75" t="s">
        <v>10</v>
      </c>
      <c r="C70" s="82" t="s">
        <v>128</v>
      </c>
      <c r="D70" s="82" t="s">
        <v>41</v>
      </c>
      <c r="E70" s="55"/>
      <c r="F70" s="138"/>
      <c r="G70" s="137"/>
      <c r="H70" s="110">
        <f t="shared" si="34"/>
        <v>200000</v>
      </c>
      <c r="I70" s="110">
        <f t="shared" si="34"/>
        <v>200000</v>
      </c>
      <c r="J70" s="109">
        <f t="shared" si="6"/>
        <v>0</v>
      </c>
      <c r="K70" s="110">
        <f t="shared" si="34"/>
        <v>200000</v>
      </c>
      <c r="L70" s="110">
        <f t="shared" si="34"/>
        <v>200000</v>
      </c>
      <c r="M70" s="110">
        <f t="shared" si="2"/>
        <v>0</v>
      </c>
      <c r="N70" s="110">
        <f t="shared" si="34"/>
        <v>200000</v>
      </c>
      <c r="O70" s="110">
        <f t="shared" si="34"/>
        <v>200000</v>
      </c>
      <c r="P70" s="110">
        <f t="shared" si="4"/>
        <v>0</v>
      </c>
    </row>
    <row r="71" spans="1:16" ht="18" x14ac:dyDescent="0.25">
      <c r="A71" s="146" t="s">
        <v>151</v>
      </c>
      <c r="B71" s="75" t="s">
        <v>10</v>
      </c>
      <c r="C71" s="82" t="s">
        <v>128</v>
      </c>
      <c r="D71" s="82" t="s">
        <v>110</v>
      </c>
      <c r="E71" s="55"/>
      <c r="F71" s="138"/>
      <c r="G71" s="137"/>
      <c r="H71" s="110">
        <f t="shared" si="34"/>
        <v>200000</v>
      </c>
      <c r="I71" s="110">
        <f t="shared" si="34"/>
        <v>200000</v>
      </c>
      <c r="J71" s="109">
        <f t="shared" si="6"/>
        <v>0</v>
      </c>
      <c r="K71" s="110">
        <f t="shared" si="34"/>
        <v>200000</v>
      </c>
      <c r="L71" s="110">
        <f t="shared" si="34"/>
        <v>200000</v>
      </c>
      <c r="M71" s="110">
        <f t="shared" si="2"/>
        <v>0</v>
      </c>
      <c r="N71" s="110">
        <f t="shared" si="34"/>
        <v>200000</v>
      </c>
      <c r="O71" s="110">
        <f t="shared" si="34"/>
        <v>200000</v>
      </c>
      <c r="P71" s="110">
        <f t="shared" si="4"/>
        <v>0</v>
      </c>
    </row>
    <row r="72" spans="1:16" x14ac:dyDescent="0.25">
      <c r="A72" s="146" t="s">
        <v>269</v>
      </c>
      <c r="B72" s="81" t="s">
        <v>10</v>
      </c>
      <c r="C72" s="81" t="s">
        <v>128</v>
      </c>
      <c r="D72" s="81" t="s">
        <v>110</v>
      </c>
      <c r="E72" s="73">
        <v>927</v>
      </c>
      <c r="F72" s="158" t="s">
        <v>270</v>
      </c>
      <c r="G72" s="162" t="s">
        <v>8</v>
      </c>
      <c r="H72" s="110">
        <f>SUM(H73)</f>
        <v>200000</v>
      </c>
      <c r="I72" s="110">
        <f t="shared" si="34"/>
        <v>200000</v>
      </c>
      <c r="J72" s="109">
        <f t="shared" si="6"/>
        <v>0</v>
      </c>
      <c r="K72" s="110">
        <f>SUM(K73)</f>
        <v>200000</v>
      </c>
      <c r="L72" s="110">
        <f t="shared" si="34"/>
        <v>200000</v>
      </c>
      <c r="M72" s="110">
        <f t="shared" si="2"/>
        <v>0</v>
      </c>
      <c r="N72" s="110">
        <f>SUM(N73)</f>
        <v>200000</v>
      </c>
      <c r="O72" s="110">
        <f t="shared" si="34"/>
        <v>200000</v>
      </c>
      <c r="P72" s="110">
        <f t="shared" si="4"/>
        <v>0</v>
      </c>
    </row>
    <row r="73" spans="1:16" x14ac:dyDescent="0.25">
      <c r="A73" s="58" t="s">
        <v>38</v>
      </c>
      <c r="B73" s="96" t="s">
        <v>10</v>
      </c>
      <c r="C73" s="79" t="s">
        <v>128</v>
      </c>
      <c r="D73" s="79" t="s">
        <v>110</v>
      </c>
      <c r="E73" s="55">
        <v>927</v>
      </c>
      <c r="F73" s="130" t="s">
        <v>270</v>
      </c>
      <c r="G73" s="130" t="s">
        <v>39</v>
      </c>
      <c r="H73" s="262">
        <f t="shared" ref="H73:O73" si="35">SUM(H74)</f>
        <v>200000</v>
      </c>
      <c r="I73" s="262">
        <f t="shared" si="35"/>
        <v>200000</v>
      </c>
      <c r="J73" s="109">
        <f t="shared" si="6"/>
        <v>0</v>
      </c>
      <c r="K73" s="262">
        <f t="shared" si="35"/>
        <v>200000</v>
      </c>
      <c r="L73" s="262">
        <f t="shared" si="35"/>
        <v>200000</v>
      </c>
      <c r="M73" s="110">
        <f t="shared" si="2"/>
        <v>0</v>
      </c>
      <c r="N73" s="262">
        <f t="shared" si="35"/>
        <v>200000</v>
      </c>
      <c r="O73" s="262">
        <f t="shared" si="35"/>
        <v>200000</v>
      </c>
      <c r="P73" s="110">
        <f t="shared" si="4"/>
        <v>0</v>
      </c>
    </row>
    <row r="74" spans="1:16" ht="23.25" x14ac:dyDescent="0.25">
      <c r="A74" s="58" t="s">
        <v>93</v>
      </c>
      <c r="B74" s="96" t="s">
        <v>10</v>
      </c>
      <c r="C74" s="79" t="s">
        <v>128</v>
      </c>
      <c r="D74" s="79" t="s">
        <v>110</v>
      </c>
      <c r="E74" s="55">
        <v>927</v>
      </c>
      <c r="F74" s="130" t="s">
        <v>270</v>
      </c>
      <c r="G74" s="130" t="s">
        <v>94</v>
      </c>
      <c r="H74" s="262">
        <f>SUM(Лист1!G276)</f>
        <v>200000</v>
      </c>
      <c r="I74" s="262">
        <f>SUM(Лист1!H276)</f>
        <v>200000</v>
      </c>
      <c r="J74" s="109">
        <f t="shared" si="6"/>
        <v>0</v>
      </c>
      <c r="K74" s="262">
        <f>SUM(Лист1!J276)</f>
        <v>200000</v>
      </c>
      <c r="L74" s="262">
        <f>SUM(Лист1!K276)</f>
        <v>200000</v>
      </c>
      <c r="M74" s="110">
        <f t="shared" si="2"/>
        <v>0</v>
      </c>
      <c r="N74" s="262">
        <f>SUM(Лист1!M276)</f>
        <v>200000</v>
      </c>
      <c r="O74" s="262">
        <f>SUM(Лист1!N276)</f>
        <v>200000</v>
      </c>
      <c r="P74" s="110">
        <f t="shared" si="4"/>
        <v>0</v>
      </c>
    </row>
    <row r="75" spans="1:16" ht="18" x14ac:dyDescent="0.25">
      <c r="A75" s="104" t="s">
        <v>125</v>
      </c>
      <c r="B75" s="75" t="s">
        <v>10</v>
      </c>
      <c r="C75" s="82" t="s">
        <v>168</v>
      </c>
      <c r="D75" s="82"/>
      <c r="E75" s="63"/>
      <c r="F75" s="107"/>
      <c r="G75" s="107"/>
      <c r="H75" s="110">
        <f>SUM(H76)</f>
        <v>84475925.710000008</v>
      </c>
      <c r="I75" s="110">
        <f t="shared" ref="I75:O75" si="36">SUM(I76)</f>
        <v>84849397.710000008</v>
      </c>
      <c r="J75" s="109">
        <f t="shared" si="6"/>
        <v>373472</v>
      </c>
      <c r="K75" s="110">
        <f>SUM(K76)</f>
        <v>96170255.699999988</v>
      </c>
      <c r="L75" s="110">
        <f t="shared" si="36"/>
        <v>96170255.699999988</v>
      </c>
      <c r="M75" s="110">
        <f t="shared" si="2"/>
        <v>0</v>
      </c>
      <c r="N75" s="110">
        <f>SUM(N76)</f>
        <v>62826762.060000002</v>
      </c>
      <c r="O75" s="110">
        <f t="shared" si="36"/>
        <v>78826762.060000002</v>
      </c>
      <c r="P75" s="110">
        <f t="shared" si="4"/>
        <v>16000000</v>
      </c>
    </row>
    <row r="76" spans="1:16" ht="39" x14ac:dyDescent="0.25">
      <c r="A76" s="69" t="s">
        <v>396</v>
      </c>
      <c r="B76" s="75" t="s">
        <v>10</v>
      </c>
      <c r="C76" s="82" t="s">
        <v>168</v>
      </c>
      <c r="D76" s="82" t="s">
        <v>96</v>
      </c>
      <c r="E76" s="63"/>
      <c r="F76" s="107"/>
      <c r="G76" s="107"/>
      <c r="H76" s="110">
        <f>SUM(H86+H96+H99+H124+H107+H121+H218+H115+H224+H80+H227+H118+H223+H204+H195+H93+H127+H142+H83+H77+H145+H151+H162+H165+H170+H192+H134+H139+H148+H175+H178+H201+H184+H189)</f>
        <v>84475925.710000008</v>
      </c>
      <c r="I76" s="110">
        <f t="shared" ref="I76:P76" si="37">SUM(I86+I96+I99+I124+I107+I121+I218+I115+I224+I80+I227+I118+I223+I204+I195+I93+I127+I142+I83+I77+I145+I151+I162+I165+I170+I192+I134+I139+I148+I175+I178+I201+I184+I189)</f>
        <v>84849397.710000008</v>
      </c>
      <c r="J76" s="110">
        <f t="shared" si="37"/>
        <v>373472</v>
      </c>
      <c r="K76" s="110">
        <f t="shared" si="37"/>
        <v>96170255.699999988</v>
      </c>
      <c r="L76" s="110">
        <f t="shared" si="37"/>
        <v>96170255.699999988</v>
      </c>
      <c r="M76" s="110">
        <f t="shared" si="37"/>
        <v>0</v>
      </c>
      <c r="N76" s="110">
        <f t="shared" si="37"/>
        <v>62826762.060000002</v>
      </c>
      <c r="O76" s="110">
        <f t="shared" si="37"/>
        <v>78826762.060000002</v>
      </c>
      <c r="P76" s="110">
        <f t="shared" si="37"/>
        <v>16000000</v>
      </c>
    </row>
    <row r="77" spans="1:16" x14ac:dyDescent="0.25">
      <c r="A77" s="146" t="s">
        <v>79</v>
      </c>
      <c r="B77" s="80" t="s">
        <v>10</v>
      </c>
      <c r="C77" s="81" t="s">
        <v>168</v>
      </c>
      <c r="D77" s="81" t="s">
        <v>96</v>
      </c>
      <c r="E77" s="73">
        <v>927</v>
      </c>
      <c r="F77" s="161">
        <v>80060</v>
      </c>
      <c r="G77" s="158" t="s">
        <v>8</v>
      </c>
      <c r="H77" s="235">
        <f>SUM(H78)</f>
        <v>768812</v>
      </c>
      <c r="I77" s="235">
        <f t="shared" ref="I77:O77" si="38">SUM(I78)</f>
        <v>768812</v>
      </c>
      <c r="J77" s="109">
        <f t="shared" si="6"/>
        <v>0</v>
      </c>
      <c r="K77" s="235">
        <f>SUM(K78)</f>
        <v>0</v>
      </c>
      <c r="L77" s="235">
        <f t="shared" si="38"/>
        <v>0</v>
      </c>
      <c r="M77" s="110">
        <f t="shared" si="2"/>
        <v>0</v>
      </c>
      <c r="N77" s="235">
        <f>SUM(N78)</f>
        <v>0</v>
      </c>
      <c r="O77" s="235">
        <f t="shared" si="38"/>
        <v>0</v>
      </c>
      <c r="P77" s="110">
        <f t="shared" si="4"/>
        <v>0</v>
      </c>
    </row>
    <row r="78" spans="1:16" x14ac:dyDescent="0.25">
      <c r="A78" s="134" t="s">
        <v>38</v>
      </c>
      <c r="B78" s="78" t="s">
        <v>10</v>
      </c>
      <c r="C78" s="79" t="s">
        <v>168</v>
      </c>
      <c r="D78" s="79" t="s">
        <v>96</v>
      </c>
      <c r="E78" s="55">
        <v>927</v>
      </c>
      <c r="F78" s="131">
        <v>80060</v>
      </c>
      <c r="G78" s="130" t="s">
        <v>39</v>
      </c>
      <c r="H78" s="262">
        <f t="shared" ref="H78:O78" si="39">SUM(H79)</f>
        <v>768812</v>
      </c>
      <c r="I78" s="262">
        <f t="shared" si="39"/>
        <v>768812</v>
      </c>
      <c r="J78" s="109">
        <f t="shared" si="6"/>
        <v>0</v>
      </c>
      <c r="K78" s="262">
        <f t="shared" si="39"/>
        <v>0</v>
      </c>
      <c r="L78" s="262">
        <f t="shared" si="39"/>
        <v>0</v>
      </c>
      <c r="M78" s="110">
        <f t="shared" si="2"/>
        <v>0</v>
      </c>
      <c r="N78" s="262">
        <f t="shared" si="39"/>
        <v>0</v>
      </c>
      <c r="O78" s="262">
        <f t="shared" si="39"/>
        <v>0</v>
      </c>
      <c r="P78" s="110">
        <f t="shared" si="4"/>
        <v>0</v>
      </c>
    </row>
    <row r="79" spans="1:16" x14ac:dyDescent="0.25">
      <c r="A79" s="249" t="s">
        <v>209</v>
      </c>
      <c r="B79" s="78" t="s">
        <v>10</v>
      </c>
      <c r="C79" s="79" t="s">
        <v>168</v>
      </c>
      <c r="D79" s="79" t="s">
        <v>96</v>
      </c>
      <c r="E79" s="55">
        <v>927</v>
      </c>
      <c r="F79" s="131">
        <v>80060</v>
      </c>
      <c r="G79" s="130" t="s">
        <v>208</v>
      </c>
      <c r="H79" s="262">
        <f>SUM(Лист1!G226)</f>
        <v>768812</v>
      </c>
      <c r="I79" s="262">
        <f>SUM(Лист1!H226)</f>
        <v>768812</v>
      </c>
      <c r="J79" s="109">
        <f t="shared" si="6"/>
        <v>0</v>
      </c>
      <c r="K79" s="262">
        <f>SUM(Лист1!J226)</f>
        <v>0</v>
      </c>
      <c r="L79" s="262">
        <f>SUM(Лист1!K226)</f>
        <v>0</v>
      </c>
      <c r="M79" s="110">
        <f t="shared" si="2"/>
        <v>0</v>
      </c>
      <c r="N79" s="262">
        <f>SUM(Лист1!M226)</f>
        <v>0</v>
      </c>
      <c r="O79" s="262">
        <f>SUM(Лист1!N226)</f>
        <v>0</v>
      </c>
      <c r="P79" s="110">
        <f t="shared" si="4"/>
        <v>0</v>
      </c>
    </row>
    <row r="80" spans="1:16" ht="26.25" x14ac:dyDescent="0.25">
      <c r="A80" s="248" t="s">
        <v>418</v>
      </c>
      <c r="B80" s="80" t="s">
        <v>10</v>
      </c>
      <c r="C80" s="81" t="s">
        <v>168</v>
      </c>
      <c r="D80" s="81" t="s">
        <v>96</v>
      </c>
      <c r="E80" s="73">
        <v>927</v>
      </c>
      <c r="F80" s="161">
        <v>80070</v>
      </c>
      <c r="G80" s="160" t="s">
        <v>8</v>
      </c>
      <c r="H80" s="110">
        <f t="shared" ref="H80:I81" si="40">SUM(H81)</f>
        <v>0</v>
      </c>
      <c r="I80" s="110">
        <f t="shared" si="40"/>
        <v>324000</v>
      </c>
      <c r="J80" s="109">
        <f t="shared" ref="J80:J82" si="41">SUM(I80-H80)</f>
        <v>324000</v>
      </c>
      <c r="K80" s="262"/>
      <c r="L80" s="262"/>
      <c r="M80" s="110"/>
      <c r="N80" s="262"/>
      <c r="O80" s="262"/>
      <c r="P80" s="110"/>
    </row>
    <row r="81" spans="1:16" x14ac:dyDescent="0.25">
      <c r="A81" s="170" t="s">
        <v>12</v>
      </c>
      <c r="B81" s="78" t="s">
        <v>10</v>
      </c>
      <c r="C81" s="79" t="s">
        <v>168</v>
      </c>
      <c r="D81" s="79" t="s">
        <v>96</v>
      </c>
      <c r="E81" s="55">
        <v>927</v>
      </c>
      <c r="F81" s="131">
        <v>80070</v>
      </c>
      <c r="G81" s="132" t="s">
        <v>13</v>
      </c>
      <c r="H81" s="262">
        <f t="shared" si="40"/>
        <v>0</v>
      </c>
      <c r="I81" s="262">
        <f t="shared" si="40"/>
        <v>324000</v>
      </c>
      <c r="J81" s="361">
        <f t="shared" si="41"/>
        <v>324000</v>
      </c>
      <c r="K81" s="262"/>
      <c r="L81" s="262"/>
      <c r="M81" s="110"/>
      <c r="N81" s="262"/>
      <c r="O81" s="262"/>
      <c r="P81" s="110"/>
    </row>
    <row r="82" spans="1:16" ht="22.5" x14ac:dyDescent="0.25">
      <c r="A82" s="317" t="s">
        <v>175</v>
      </c>
      <c r="B82" s="78" t="s">
        <v>10</v>
      </c>
      <c r="C82" s="79" t="s">
        <v>168</v>
      </c>
      <c r="D82" s="79" t="s">
        <v>96</v>
      </c>
      <c r="E82" s="55">
        <v>927</v>
      </c>
      <c r="F82" s="131">
        <v>80070</v>
      </c>
      <c r="G82" s="132" t="s">
        <v>15</v>
      </c>
      <c r="H82" s="262">
        <f>SUM(Лист1!G237)</f>
        <v>0</v>
      </c>
      <c r="I82" s="262">
        <f>SUM(Лист1!H237)</f>
        <v>324000</v>
      </c>
      <c r="J82" s="361">
        <f t="shared" si="41"/>
        <v>324000</v>
      </c>
      <c r="K82" s="262"/>
      <c r="L82" s="262"/>
      <c r="M82" s="110"/>
      <c r="N82" s="262"/>
      <c r="O82" s="262"/>
      <c r="P82" s="110"/>
    </row>
    <row r="83" spans="1:16" ht="51.75" x14ac:dyDescent="0.25">
      <c r="A83" s="146" t="s">
        <v>293</v>
      </c>
      <c r="B83" s="80" t="s">
        <v>10</v>
      </c>
      <c r="C83" s="81" t="s">
        <v>168</v>
      </c>
      <c r="D83" s="81" t="s">
        <v>96</v>
      </c>
      <c r="E83" s="73">
        <v>927</v>
      </c>
      <c r="F83" s="161">
        <v>51200</v>
      </c>
      <c r="G83" s="160" t="s">
        <v>8</v>
      </c>
      <c r="H83" s="110">
        <f t="shared" ref="H83:O84" si="42">SUM(H84)</f>
        <v>9960</v>
      </c>
      <c r="I83" s="110">
        <f t="shared" si="42"/>
        <v>9960</v>
      </c>
      <c r="J83" s="109">
        <f t="shared" si="6"/>
        <v>0</v>
      </c>
      <c r="K83" s="110">
        <f t="shared" si="42"/>
        <v>9960</v>
      </c>
      <c r="L83" s="110">
        <f t="shared" si="42"/>
        <v>9960</v>
      </c>
      <c r="M83" s="110">
        <f t="shared" si="2"/>
        <v>0</v>
      </c>
      <c r="N83" s="110">
        <f t="shared" si="42"/>
        <v>9960</v>
      </c>
      <c r="O83" s="110">
        <f t="shared" si="42"/>
        <v>9960</v>
      </c>
      <c r="P83" s="110">
        <f t="shared" si="4"/>
        <v>0</v>
      </c>
    </row>
    <row r="84" spans="1:16" x14ac:dyDescent="0.25">
      <c r="A84" s="143" t="s">
        <v>12</v>
      </c>
      <c r="B84" s="78" t="s">
        <v>10</v>
      </c>
      <c r="C84" s="79" t="s">
        <v>168</v>
      </c>
      <c r="D84" s="79" t="s">
        <v>96</v>
      </c>
      <c r="E84" s="55">
        <v>927</v>
      </c>
      <c r="F84" s="131">
        <v>51200</v>
      </c>
      <c r="G84" s="132" t="s">
        <v>13</v>
      </c>
      <c r="H84" s="262">
        <f t="shared" si="42"/>
        <v>9960</v>
      </c>
      <c r="I84" s="262">
        <f t="shared" si="42"/>
        <v>9960</v>
      </c>
      <c r="J84" s="109">
        <f t="shared" si="6"/>
        <v>0</v>
      </c>
      <c r="K84" s="262">
        <f t="shared" si="42"/>
        <v>9960</v>
      </c>
      <c r="L84" s="262">
        <f t="shared" si="42"/>
        <v>9960</v>
      </c>
      <c r="M84" s="110">
        <f t="shared" si="2"/>
        <v>0</v>
      </c>
      <c r="N84" s="262">
        <f t="shared" si="42"/>
        <v>9960</v>
      </c>
      <c r="O84" s="262">
        <f t="shared" si="42"/>
        <v>9960</v>
      </c>
      <c r="P84" s="110">
        <f t="shared" si="4"/>
        <v>0</v>
      </c>
    </row>
    <row r="85" spans="1:16" ht="22.5" x14ac:dyDescent="0.25">
      <c r="A85" s="249" t="s">
        <v>175</v>
      </c>
      <c r="B85" s="78" t="s">
        <v>10</v>
      </c>
      <c r="C85" s="79" t="s">
        <v>168</v>
      </c>
      <c r="D85" s="79" t="s">
        <v>96</v>
      </c>
      <c r="E85" s="55">
        <v>927</v>
      </c>
      <c r="F85" s="131">
        <v>51200</v>
      </c>
      <c r="G85" s="132" t="s">
        <v>15</v>
      </c>
      <c r="H85" s="262">
        <f>SUM(Лист1!G222)</f>
        <v>9960</v>
      </c>
      <c r="I85" s="262">
        <f>SUM(Лист1!H222)</f>
        <v>9960</v>
      </c>
      <c r="J85" s="109">
        <f t="shared" si="6"/>
        <v>0</v>
      </c>
      <c r="K85" s="262">
        <f>SUM(Лист1!J222)</f>
        <v>9960</v>
      </c>
      <c r="L85" s="262">
        <f>SUM(Лист1!K222)</f>
        <v>9960</v>
      </c>
      <c r="M85" s="110">
        <f t="shared" si="2"/>
        <v>0</v>
      </c>
      <c r="N85" s="262">
        <f>SUM(Лист1!M222)</f>
        <v>9960</v>
      </c>
      <c r="O85" s="262">
        <f>SUM(Лист1!N222)</f>
        <v>9960</v>
      </c>
      <c r="P85" s="110">
        <f t="shared" si="4"/>
        <v>0</v>
      </c>
    </row>
    <row r="86" spans="1:16" x14ac:dyDescent="0.25">
      <c r="A86" s="146" t="s">
        <v>267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80700</v>
      </c>
      <c r="G86" s="162" t="s">
        <v>8</v>
      </c>
      <c r="H86" s="110">
        <f>SUM(H87+H89+H91)</f>
        <v>2978884.66</v>
      </c>
      <c r="I86" s="110">
        <f t="shared" ref="I86" si="43">SUM(I87+I89+I91)</f>
        <v>2978884.66</v>
      </c>
      <c r="J86" s="109">
        <f t="shared" si="6"/>
        <v>0</v>
      </c>
      <c r="K86" s="110">
        <f>SUM(K87+K89+K91)</f>
        <v>2978884.66</v>
      </c>
      <c r="L86" s="110">
        <f t="shared" ref="L86" si="44">SUM(L87+L89+L91)</f>
        <v>2978884.66</v>
      </c>
      <c r="M86" s="110">
        <f t="shared" si="2"/>
        <v>0</v>
      </c>
      <c r="N86" s="110">
        <f>SUM(N87+N89+N91)</f>
        <v>2978884.66</v>
      </c>
      <c r="O86" s="110">
        <f t="shared" ref="O86" si="45">SUM(O87+O89+O91)</f>
        <v>2978884.66</v>
      </c>
      <c r="P86" s="110">
        <f t="shared" si="4"/>
        <v>0</v>
      </c>
    </row>
    <row r="87" spans="1:16" ht="37.15" customHeight="1" x14ac:dyDescent="0.25">
      <c r="A87" s="68" t="s">
        <v>32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80700</v>
      </c>
      <c r="G87" s="130" t="s">
        <v>33</v>
      </c>
      <c r="H87" s="262">
        <f>SUM(H88)</f>
        <v>2144456</v>
      </c>
      <c r="I87" s="262">
        <f t="shared" ref="I87:O87" si="46">SUM(I88)</f>
        <v>2144456</v>
      </c>
      <c r="J87" s="109">
        <f t="shared" si="6"/>
        <v>0</v>
      </c>
      <c r="K87" s="262">
        <f>SUM(K88)</f>
        <v>2144456</v>
      </c>
      <c r="L87" s="262">
        <f t="shared" si="46"/>
        <v>2144456</v>
      </c>
      <c r="M87" s="110">
        <f t="shared" si="2"/>
        <v>0</v>
      </c>
      <c r="N87" s="262">
        <f>SUM(N88)</f>
        <v>2144456</v>
      </c>
      <c r="O87" s="262">
        <f t="shared" si="46"/>
        <v>2144456</v>
      </c>
      <c r="P87" s="110">
        <f t="shared" si="4"/>
        <v>0</v>
      </c>
    </row>
    <row r="88" spans="1:16" x14ac:dyDescent="0.25">
      <c r="A88" s="58" t="s">
        <v>36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80700</v>
      </c>
      <c r="G88" s="130" t="s">
        <v>37</v>
      </c>
      <c r="H88" s="262">
        <f>SUM(Лист1!G264)</f>
        <v>2144456</v>
      </c>
      <c r="I88" s="262">
        <f>SUM(Лист1!H264)</f>
        <v>2144456</v>
      </c>
      <c r="J88" s="109">
        <f t="shared" si="6"/>
        <v>0</v>
      </c>
      <c r="K88" s="262">
        <f>SUM(Лист1!J264)</f>
        <v>2144456</v>
      </c>
      <c r="L88" s="262">
        <f>SUM(Лист1!K264)</f>
        <v>2144456</v>
      </c>
      <c r="M88" s="110">
        <f t="shared" si="2"/>
        <v>0</v>
      </c>
      <c r="N88" s="262">
        <f>SUM(Лист1!M264)</f>
        <v>2144456</v>
      </c>
      <c r="O88" s="262">
        <f>SUM(Лист1!N264)</f>
        <v>2144456</v>
      </c>
      <c r="P88" s="110">
        <f t="shared" si="4"/>
        <v>0</v>
      </c>
    </row>
    <row r="89" spans="1:16" x14ac:dyDescent="0.25">
      <c r="A89" s="68" t="s">
        <v>12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80700</v>
      </c>
      <c r="G89" s="130" t="s">
        <v>13</v>
      </c>
      <c r="H89" s="262">
        <f>SUM(H90)</f>
        <v>811628.66</v>
      </c>
      <c r="I89" s="262">
        <f t="shared" ref="I89:O89" si="47">SUM(I90)</f>
        <v>811628.66</v>
      </c>
      <c r="J89" s="109">
        <f t="shared" si="6"/>
        <v>0</v>
      </c>
      <c r="K89" s="262">
        <f>SUM(K90)</f>
        <v>811628.66</v>
      </c>
      <c r="L89" s="262">
        <f t="shared" si="47"/>
        <v>811628.66</v>
      </c>
      <c r="M89" s="110">
        <f t="shared" si="2"/>
        <v>0</v>
      </c>
      <c r="N89" s="262">
        <f>SUM(N90)</f>
        <v>811628.66</v>
      </c>
      <c r="O89" s="262">
        <f t="shared" si="47"/>
        <v>811628.66</v>
      </c>
      <c r="P89" s="110">
        <f t="shared" si="4"/>
        <v>0</v>
      </c>
    </row>
    <row r="90" spans="1:16" x14ac:dyDescent="0.25">
      <c r="A90" s="134" t="s">
        <v>181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80700</v>
      </c>
      <c r="G90" s="130" t="s">
        <v>15</v>
      </c>
      <c r="H90" s="262">
        <f>SUM(Лист1!G266)</f>
        <v>811628.66</v>
      </c>
      <c r="I90" s="262">
        <f>SUM(Лист1!H266)</f>
        <v>811628.66</v>
      </c>
      <c r="J90" s="109">
        <f t="shared" si="6"/>
        <v>0</v>
      </c>
      <c r="K90" s="262">
        <f>SUM(Лист1!J266)</f>
        <v>811628.66</v>
      </c>
      <c r="L90" s="262">
        <f>SUM(Лист1!K266)</f>
        <v>811628.66</v>
      </c>
      <c r="M90" s="110">
        <f t="shared" si="2"/>
        <v>0</v>
      </c>
      <c r="N90" s="262">
        <f>SUM(Лист1!M266)</f>
        <v>811628.66</v>
      </c>
      <c r="O90" s="262">
        <f>SUM(Лист1!N266)</f>
        <v>811628.66</v>
      </c>
      <c r="P90" s="110">
        <f t="shared" si="4"/>
        <v>0</v>
      </c>
    </row>
    <row r="91" spans="1:16" x14ac:dyDescent="0.25">
      <c r="A91" s="68" t="s">
        <v>38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80700</v>
      </c>
      <c r="G91" s="130" t="s">
        <v>39</v>
      </c>
      <c r="H91" s="262">
        <f>SUM(H92)</f>
        <v>22800</v>
      </c>
      <c r="I91" s="262">
        <f t="shared" ref="I91:O91" si="48">SUM(I92)</f>
        <v>22800</v>
      </c>
      <c r="J91" s="109">
        <f t="shared" si="6"/>
        <v>0</v>
      </c>
      <c r="K91" s="262">
        <f>SUM(K92)</f>
        <v>22800</v>
      </c>
      <c r="L91" s="262">
        <f t="shared" si="48"/>
        <v>22800</v>
      </c>
      <c r="M91" s="110">
        <f t="shared" si="2"/>
        <v>0</v>
      </c>
      <c r="N91" s="262">
        <f>SUM(N92)</f>
        <v>22800</v>
      </c>
      <c r="O91" s="262">
        <f t="shared" si="48"/>
        <v>22800</v>
      </c>
      <c r="P91" s="110">
        <f t="shared" si="4"/>
        <v>0</v>
      </c>
    </row>
    <row r="92" spans="1:16" x14ac:dyDescent="0.25">
      <c r="A92" s="134" t="s">
        <v>161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80700</v>
      </c>
      <c r="G92" s="130" t="s">
        <v>160</v>
      </c>
      <c r="H92" s="262">
        <f>SUM(Лист1!G268)</f>
        <v>22800</v>
      </c>
      <c r="I92" s="262">
        <f>SUM(Лист1!H268)</f>
        <v>22800</v>
      </c>
      <c r="J92" s="109">
        <f t="shared" si="6"/>
        <v>0</v>
      </c>
      <c r="K92" s="262">
        <f>SUM(Лист1!J268)</f>
        <v>22800</v>
      </c>
      <c r="L92" s="262">
        <f>SUM(Лист1!K268)</f>
        <v>22800</v>
      </c>
      <c r="M92" s="110">
        <f t="shared" si="2"/>
        <v>0</v>
      </c>
      <c r="N92" s="262">
        <f>SUM(Лист1!M268)</f>
        <v>22800</v>
      </c>
      <c r="O92" s="262">
        <f>SUM(Лист1!N268)</f>
        <v>22800</v>
      </c>
      <c r="P92" s="110">
        <f t="shared" si="4"/>
        <v>0</v>
      </c>
    </row>
    <row r="93" spans="1:16" ht="39" x14ac:dyDescent="0.25">
      <c r="A93" s="136" t="s">
        <v>367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81200</v>
      </c>
      <c r="G93" s="162" t="s">
        <v>8</v>
      </c>
      <c r="H93" s="262">
        <f>SUM(H94)</f>
        <v>1308871.3400000001</v>
      </c>
      <c r="I93" s="262">
        <f t="shared" ref="I93:O93" si="49">SUM(I94)</f>
        <v>1308871.3400000001</v>
      </c>
      <c r="J93" s="109">
        <f t="shared" si="6"/>
        <v>0</v>
      </c>
      <c r="K93" s="262">
        <f>SUM(K94)</f>
        <v>1308871.3400000001</v>
      </c>
      <c r="L93" s="262">
        <f t="shared" si="49"/>
        <v>1308871.3400000001</v>
      </c>
      <c r="M93" s="110">
        <f t="shared" si="2"/>
        <v>0</v>
      </c>
      <c r="N93" s="262">
        <f>SUM(N94)</f>
        <v>1308871.3400000001</v>
      </c>
      <c r="O93" s="262">
        <f t="shared" si="49"/>
        <v>1308871.3400000001</v>
      </c>
      <c r="P93" s="110">
        <f t="shared" si="4"/>
        <v>0</v>
      </c>
    </row>
    <row r="94" spans="1:16" x14ac:dyDescent="0.25">
      <c r="A94" s="140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81200</v>
      </c>
      <c r="G94" s="130" t="s">
        <v>13</v>
      </c>
      <c r="H94" s="262">
        <f>SUM(H95)</f>
        <v>1308871.3400000001</v>
      </c>
      <c r="I94" s="262">
        <f t="shared" ref="I94:O94" si="50">SUM(I95)</f>
        <v>1308871.3400000001</v>
      </c>
      <c r="J94" s="109">
        <f t="shared" si="6"/>
        <v>0</v>
      </c>
      <c r="K94" s="262">
        <f>SUM(K95)</f>
        <v>1308871.3400000001</v>
      </c>
      <c r="L94" s="262">
        <f t="shared" si="50"/>
        <v>1308871.3400000001</v>
      </c>
      <c r="M94" s="110">
        <f t="shared" ref="M94:M168" si="51">SUM(L94-K94)</f>
        <v>0</v>
      </c>
      <c r="N94" s="262">
        <f>SUM(N95)</f>
        <v>1308871.3400000001</v>
      </c>
      <c r="O94" s="262">
        <f t="shared" si="50"/>
        <v>1308871.3400000001</v>
      </c>
      <c r="P94" s="110">
        <f t="shared" ref="P94:P168" si="52">SUM(O94-N94)</f>
        <v>0</v>
      </c>
    </row>
    <row r="95" spans="1:16" ht="22.5" x14ac:dyDescent="0.25">
      <c r="A95" s="312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81200</v>
      </c>
      <c r="G95" s="130" t="s">
        <v>15</v>
      </c>
      <c r="H95" s="262">
        <f>SUM(Лист1!G271)</f>
        <v>1308871.3400000001</v>
      </c>
      <c r="I95" s="262">
        <f>SUM(Лист1!H271)</f>
        <v>1308871.3400000001</v>
      </c>
      <c r="J95" s="109">
        <f t="shared" ref="J95:J169" si="53">SUM(I95-H95)</f>
        <v>0</v>
      </c>
      <c r="K95" s="262">
        <f>SUM(Лист1!J271)</f>
        <v>1308871.3400000001</v>
      </c>
      <c r="L95" s="262">
        <f>SUM(Лист1!K271)</f>
        <v>1308871.3400000001</v>
      </c>
      <c r="M95" s="110">
        <f t="shared" si="51"/>
        <v>0</v>
      </c>
      <c r="N95" s="262">
        <f>SUM(Лист1!M271)</f>
        <v>1308871.3400000001</v>
      </c>
      <c r="O95" s="262">
        <f>SUM(Лист1!N271)</f>
        <v>1308871.3400000001</v>
      </c>
      <c r="P95" s="110">
        <f t="shared" si="52"/>
        <v>0</v>
      </c>
    </row>
    <row r="96" spans="1:16" ht="72.75" x14ac:dyDescent="0.25">
      <c r="A96" s="169" t="s">
        <v>271</v>
      </c>
      <c r="B96" s="80" t="s">
        <v>10</v>
      </c>
      <c r="C96" s="81" t="s">
        <v>168</v>
      </c>
      <c r="D96" s="81" t="s">
        <v>96</v>
      </c>
      <c r="E96" s="74">
        <v>927</v>
      </c>
      <c r="F96" s="159">
        <v>12510</v>
      </c>
      <c r="G96" s="160" t="s">
        <v>8</v>
      </c>
      <c r="H96" s="110">
        <f t="shared" ref="H96:O97" si="54">SUM(H97)</f>
        <v>26185.1</v>
      </c>
      <c r="I96" s="110">
        <f t="shared" si="54"/>
        <v>26185.1</v>
      </c>
      <c r="J96" s="109">
        <f t="shared" si="53"/>
        <v>0</v>
      </c>
      <c r="K96" s="110">
        <f t="shared" si="54"/>
        <v>26185.1</v>
      </c>
      <c r="L96" s="110">
        <f t="shared" si="54"/>
        <v>26185.1</v>
      </c>
      <c r="M96" s="110">
        <f t="shared" si="51"/>
        <v>0</v>
      </c>
      <c r="N96" s="110">
        <f t="shared" si="54"/>
        <v>26185.1</v>
      </c>
      <c r="O96" s="110">
        <f t="shared" si="54"/>
        <v>26185.1</v>
      </c>
      <c r="P96" s="110">
        <f t="shared" si="52"/>
        <v>0</v>
      </c>
    </row>
    <row r="97" spans="1:16" x14ac:dyDescent="0.25">
      <c r="A97" s="58" t="s">
        <v>12</v>
      </c>
      <c r="B97" s="78" t="s">
        <v>10</v>
      </c>
      <c r="C97" s="79" t="s">
        <v>168</v>
      </c>
      <c r="D97" s="79" t="s">
        <v>96</v>
      </c>
      <c r="E97" s="61">
        <v>927</v>
      </c>
      <c r="F97" s="131">
        <v>12510</v>
      </c>
      <c r="G97" s="132" t="s">
        <v>13</v>
      </c>
      <c r="H97" s="262">
        <f t="shared" si="54"/>
        <v>26185.1</v>
      </c>
      <c r="I97" s="262">
        <f t="shared" si="54"/>
        <v>26185.1</v>
      </c>
      <c r="J97" s="109">
        <f t="shared" si="53"/>
        <v>0</v>
      </c>
      <c r="K97" s="262">
        <f t="shared" si="54"/>
        <v>26185.1</v>
      </c>
      <c r="L97" s="262">
        <f t="shared" si="54"/>
        <v>26185.1</v>
      </c>
      <c r="M97" s="110">
        <f t="shared" si="51"/>
        <v>0</v>
      </c>
      <c r="N97" s="262">
        <f t="shared" si="54"/>
        <v>26185.1</v>
      </c>
      <c r="O97" s="262">
        <f t="shared" si="54"/>
        <v>26185.1</v>
      </c>
      <c r="P97" s="110">
        <f t="shared" si="52"/>
        <v>0</v>
      </c>
    </row>
    <row r="98" spans="1:16" x14ac:dyDescent="0.25">
      <c r="A98" s="134" t="s">
        <v>181</v>
      </c>
      <c r="B98" s="78" t="s">
        <v>10</v>
      </c>
      <c r="C98" s="79" t="s">
        <v>168</v>
      </c>
      <c r="D98" s="79" t="s">
        <v>96</v>
      </c>
      <c r="E98" s="61">
        <v>927</v>
      </c>
      <c r="F98" s="131">
        <v>12510</v>
      </c>
      <c r="G98" s="132" t="s">
        <v>15</v>
      </c>
      <c r="H98" s="262">
        <f>SUM(Лист1!G279)</f>
        <v>26185.1</v>
      </c>
      <c r="I98" s="262">
        <f>SUM(Лист1!H279)</f>
        <v>26185.1</v>
      </c>
      <c r="J98" s="109">
        <f t="shared" si="53"/>
        <v>0</v>
      </c>
      <c r="K98" s="262">
        <f>SUM(Лист1!J279)</f>
        <v>26185.1</v>
      </c>
      <c r="L98" s="262">
        <f>SUM(Лист1!K279)</f>
        <v>26185.1</v>
      </c>
      <c r="M98" s="110">
        <f t="shared" si="51"/>
        <v>0</v>
      </c>
      <c r="N98" s="262">
        <f>SUM(Лист1!M279)</f>
        <v>26185.1</v>
      </c>
      <c r="O98" s="262">
        <f>SUM(Лист1!N279)</f>
        <v>26185.1</v>
      </c>
      <c r="P98" s="110">
        <f t="shared" si="52"/>
        <v>0</v>
      </c>
    </row>
    <row r="99" spans="1:16" x14ac:dyDescent="0.25">
      <c r="A99" s="145" t="s">
        <v>285</v>
      </c>
      <c r="B99" s="80" t="s">
        <v>10</v>
      </c>
      <c r="C99" s="81" t="s">
        <v>168</v>
      </c>
      <c r="D99" s="81" t="s">
        <v>96</v>
      </c>
      <c r="E99" s="74">
        <v>927</v>
      </c>
      <c r="F99" s="159">
        <v>82300</v>
      </c>
      <c r="G99" s="160" t="s">
        <v>8</v>
      </c>
      <c r="H99" s="110">
        <f>SUM(H100+H103+H105)</f>
        <v>826053.47</v>
      </c>
      <c r="I99" s="110">
        <f>SUM(I100+I103+I105)</f>
        <v>826053.47</v>
      </c>
      <c r="J99" s="109">
        <f t="shared" si="53"/>
        <v>0</v>
      </c>
      <c r="K99" s="110">
        <f>SUM(K100+K103)</f>
        <v>50000</v>
      </c>
      <c r="L99" s="110">
        <f>SUM(L100+L103)</f>
        <v>50000</v>
      </c>
      <c r="M99" s="110">
        <f t="shared" si="51"/>
        <v>0</v>
      </c>
      <c r="N99" s="110">
        <f>SUM(N100+N103)</f>
        <v>50000</v>
      </c>
      <c r="O99" s="110">
        <f>SUM(O100+O103)</f>
        <v>50000</v>
      </c>
      <c r="P99" s="110">
        <f t="shared" si="52"/>
        <v>0</v>
      </c>
    </row>
    <row r="100" spans="1:16" ht="34.9" customHeight="1" x14ac:dyDescent="0.25">
      <c r="A100" s="68" t="s">
        <v>32</v>
      </c>
      <c r="B100" s="78" t="s">
        <v>10</v>
      </c>
      <c r="C100" s="79" t="s">
        <v>168</v>
      </c>
      <c r="D100" s="79" t="s">
        <v>96</v>
      </c>
      <c r="E100" s="61">
        <v>927</v>
      </c>
      <c r="F100" s="131">
        <v>82300</v>
      </c>
      <c r="G100" s="132" t="s">
        <v>33</v>
      </c>
      <c r="H100" s="262">
        <f>SUM(H101:H102)</f>
        <v>161000</v>
      </c>
      <c r="I100" s="262">
        <f>SUM(I101:I102)</f>
        <v>161000</v>
      </c>
      <c r="J100" s="361">
        <f t="shared" si="53"/>
        <v>0</v>
      </c>
      <c r="K100" s="262">
        <f>SUM(K101)</f>
        <v>25000</v>
      </c>
      <c r="L100" s="262">
        <f t="shared" ref="L100:O100" si="55">SUM(L101)</f>
        <v>25000</v>
      </c>
      <c r="M100" s="110">
        <f t="shared" si="51"/>
        <v>0</v>
      </c>
      <c r="N100" s="262">
        <f>SUM(N101)</f>
        <v>25000</v>
      </c>
      <c r="O100" s="262">
        <f t="shared" si="55"/>
        <v>25000</v>
      </c>
      <c r="P100" s="110">
        <f t="shared" si="52"/>
        <v>0</v>
      </c>
    </row>
    <row r="101" spans="1:16" x14ac:dyDescent="0.25">
      <c r="A101" s="134" t="s">
        <v>36</v>
      </c>
      <c r="B101" s="78" t="s">
        <v>10</v>
      </c>
      <c r="C101" s="79" t="s">
        <v>168</v>
      </c>
      <c r="D101" s="79" t="s">
        <v>96</v>
      </c>
      <c r="E101" s="61">
        <v>927</v>
      </c>
      <c r="F101" s="131">
        <v>82300</v>
      </c>
      <c r="G101" s="132" t="s">
        <v>37</v>
      </c>
      <c r="H101" s="262">
        <f>SUM(Лист1!G423)</f>
        <v>161000</v>
      </c>
      <c r="I101" s="262">
        <f>SUM(Лист1!H423)</f>
        <v>0</v>
      </c>
      <c r="J101" s="361">
        <f t="shared" si="53"/>
        <v>-161000</v>
      </c>
      <c r="K101" s="262">
        <f>SUM(Лист1!J423)</f>
        <v>25000</v>
      </c>
      <c r="L101" s="262">
        <f>SUM(Лист1!K423)</f>
        <v>25000</v>
      </c>
      <c r="M101" s="110">
        <f t="shared" si="51"/>
        <v>0</v>
      </c>
      <c r="N101" s="262">
        <f>SUM(Лист1!M423)</f>
        <v>25000</v>
      </c>
      <c r="O101" s="262">
        <f>SUM(Лист1!N423)</f>
        <v>25000</v>
      </c>
      <c r="P101" s="110">
        <f t="shared" si="52"/>
        <v>0</v>
      </c>
    </row>
    <row r="102" spans="1:16" x14ac:dyDescent="0.25">
      <c r="A102" s="170" t="s">
        <v>34</v>
      </c>
      <c r="B102" s="78" t="s">
        <v>10</v>
      </c>
      <c r="C102" s="79" t="s">
        <v>168</v>
      </c>
      <c r="D102" s="79" t="s">
        <v>96</v>
      </c>
      <c r="E102" s="61">
        <v>927</v>
      </c>
      <c r="F102" s="131">
        <v>82300</v>
      </c>
      <c r="G102" s="130" t="s">
        <v>35</v>
      </c>
      <c r="H102" s="262">
        <f>SUM(Лист1!G424)</f>
        <v>0</v>
      </c>
      <c r="I102" s="262">
        <f>SUM(Лист1!H424)</f>
        <v>161000</v>
      </c>
      <c r="J102" s="361">
        <f t="shared" si="53"/>
        <v>161000</v>
      </c>
      <c r="K102" s="262"/>
      <c r="L102" s="262"/>
      <c r="M102" s="110"/>
      <c r="N102" s="262"/>
      <c r="O102" s="262"/>
      <c r="P102" s="110"/>
    </row>
    <row r="103" spans="1:16" x14ac:dyDescent="0.25">
      <c r="A103" s="68" t="s">
        <v>12</v>
      </c>
      <c r="B103" s="78" t="s">
        <v>10</v>
      </c>
      <c r="C103" s="79" t="s">
        <v>168</v>
      </c>
      <c r="D103" s="79" t="s">
        <v>96</v>
      </c>
      <c r="E103" s="61">
        <v>927</v>
      </c>
      <c r="F103" s="131">
        <v>82300</v>
      </c>
      <c r="G103" s="132" t="s">
        <v>13</v>
      </c>
      <c r="H103" s="262">
        <f>SUM(H104)</f>
        <v>39000</v>
      </c>
      <c r="I103" s="262">
        <f t="shared" ref="I103:O105" si="56">SUM(I104)</f>
        <v>39000</v>
      </c>
      <c r="J103" s="109">
        <f t="shared" si="53"/>
        <v>0</v>
      </c>
      <c r="K103" s="262">
        <f>SUM(K104)</f>
        <v>25000</v>
      </c>
      <c r="L103" s="262">
        <f t="shared" si="56"/>
        <v>25000</v>
      </c>
      <c r="M103" s="110">
        <f t="shared" si="51"/>
        <v>0</v>
      </c>
      <c r="N103" s="262">
        <f>SUM(N104)</f>
        <v>25000</v>
      </c>
      <c r="O103" s="262">
        <f t="shared" si="56"/>
        <v>25000</v>
      </c>
      <c r="P103" s="110">
        <f t="shared" si="52"/>
        <v>0</v>
      </c>
    </row>
    <row r="104" spans="1:16" x14ac:dyDescent="0.25">
      <c r="A104" s="134" t="s">
        <v>181</v>
      </c>
      <c r="B104" s="78" t="s">
        <v>10</v>
      </c>
      <c r="C104" s="79" t="s">
        <v>168</v>
      </c>
      <c r="D104" s="79" t="s">
        <v>96</v>
      </c>
      <c r="E104" s="61">
        <v>927</v>
      </c>
      <c r="F104" s="131">
        <v>82300</v>
      </c>
      <c r="G104" s="132" t="s">
        <v>15</v>
      </c>
      <c r="H104" s="262">
        <f>SUM(Лист1!G426)</f>
        <v>39000</v>
      </c>
      <c r="I104" s="262">
        <f>SUM(Лист1!H426)</f>
        <v>39000</v>
      </c>
      <c r="J104" s="109">
        <f t="shared" si="53"/>
        <v>0</v>
      </c>
      <c r="K104" s="262">
        <f>SUM(Лист1!J426)</f>
        <v>25000</v>
      </c>
      <c r="L104" s="262">
        <f>SUM(Лист1!K426)</f>
        <v>25000</v>
      </c>
      <c r="M104" s="110">
        <f t="shared" si="51"/>
        <v>0</v>
      </c>
      <c r="N104" s="262">
        <f>SUM(Лист1!M426)</f>
        <v>25000</v>
      </c>
      <c r="O104" s="262">
        <f>SUM(Лист1!N426)</f>
        <v>25000</v>
      </c>
      <c r="P104" s="110">
        <f t="shared" si="52"/>
        <v>0</v>
      </c>
    </row>
    <row r="105" spans="1:16" ht="22.5" x14ac:dyDescent="0.25">
      <c r="A105" s="143" t="s">
        <v>83</v>
      </c>
      <c r="B105" s="78" t="s">
        <v>10</v>
      </c>
      <c r="C105" s="79" t="s">
        <v>168</v>
      </c>
      <c r="D105" s="79" t="s">
        <v>96</v>
      </c>
      <c r="E105" s="61">
        <v>927</v>
      </c>
      <c r="F105" s="131">
        <v>82300</v>
      </c>
      <c r="G105" s="132" t="s">
        <v>84</v>
      </c>
      <c r="H105" s="262">
        <f>SUM(H106)</f>
        <v>626053.47</v>
      </c>
      <c r="I105" s="262">
        <f t="shared" si="56"/>
        <v>626053.47</v>
      </c>
      <c r="J105" s="361">
        <f t="shared" ref="J105:J106" si="57">SUM(I105-H105)</f>
        <v>0</v>
      </c>
      <c r="K105" s="262"/>
      <c r="L105" s="262"/>
      <c r="M105" s="110"/>
      <c r="N105" s="262"/>
      <c r="O105" s="262"/>
      <c r="P105" s="110"/>
    </row>
    <row r="106" spans="1:16" x14ac:dyDescent="0.25">
      <c r="A106" s="134" t="s">
        <v>85</v>
      </c>
      <c r="B106" s="78" t="s">
        <v>10</v>
      </c>
      <c r="C106" s="79" t="s">
        <v>168</v>
      </c>
      <c r="D106" s="79" t="s">
        <v>96</v>
      </c>
      <c r="E106" s="61">
        <v>927</v>
      </c>
      <c r="F106" s="131">
        <v>82300</v>
      </c>
      <c r="G106" s="132" t="s">
        <v>86</v>
      </c>
      <c r="H106" s="262">
        <f>SUM(Лист1!G363)</f>
        <v>626053.47</v>
      </c>
      <c r="I106" s="262">
        <f>SUM(Лист1!H363)</f>
        <v>626053.47</v>
      </c>
      <c r="J106" s="361">
        <f t="shared" si="57"/>
        <v>0</v>
      </c>
      <c r="K106" s="262"/>
      <c r="L106" s="262"/>
      <c r="M106" s="110"/>
      <c r="N106" s="262"/>
      <c r="O106" s="262"/>
      <c r="P106" s="110"/>
    </row>
    <row r="107" spans="1:16" x14ac:dyDescent="0.25">
      <c r="A107" s="146" t="s">
        <v>281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82360</v>
      </c>
      <c r="G107" s="160" t="s">
        <v>8</v>
      </c>
      <c r="H107" s="110">
        <f>SUM(H111+H108+H113)</f>
        <v>77500</v>
      </c>
      <c r="I107" s="110">
        <f>SUM(I111+I108+I113)</f>
        <v>126972</v>
      </c>
      <c r="J107" s="109">
        <f t="shared" si="53"/>
        <v>49472</v>
      </c>
      <c r="K107" s="110">
        <f>SUM(K111)</f>
        <v>77500</v>
      </c>
      <c r="L107" s="110">
        <f t="shared" ref="L107:O107" si="58">SUM(L111)</f>
        <v>77500</v>
      </c>
      <c r="M107" s="110">
        <f t="shared" si="51"/>
        <v>0</v>
      </c>
      <c r="N107" s="110">
        <f>SUM(N111)</f>
        <v>77500</v>
      </c>
      <c r="O107" s="110">
        <f t="shared" si="58"/>
        <v>77500</v>
      </c>
      <c r="P107" s="110">
        <f t="shared" si="52"/>
        <v>0</v>
      </c>
    </row>
    <row r="108" spans="1:16" ht="40.15" customHeight="1" x14ac:dyDescent="0.25">
      <c r="A108" s="134" t="s">
        <v>32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82360</v>
      </c>
      <c r="G108" s="132" t="s">
        <v>33</v>
      </c>
      <c r="H108" s="262">
        <f>SUM(H109:H110)</f>
        <v>9100</v>
      </c>
      <c r="I108" s="262">
        <f>SUM(I109:I110)</f>
        <v>18700</v>
      </c>
      <c r="J108" s="361">
        <f t="shared" si="53"/>
        <v>9600</v>
      </c>
      <c r="K108" s="110"/>
      <c r="L108" s="110"/>
      <c r="M108" s="110"/>
      <c r="N108" s="110"/>
      <c r="O108" s="110"/>
      <c r="P108" s="110"/>
    </row>
    <row r="109" spans="1:16" x14ac:dyDescent="0.25">
      <c r="A109" s="134" t="s">
        <v>36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82360</v>
      </c>
      <c r="G109" s="132" t="s">
        <v>37</v>
      </c>
      <c r="H109" s="262">
        <f>SUM(Лист1!G367)</f>
        <v>9100</v>
      </c>
      <c r="I109" s="262">
        <f>SUM(Лист1!H367)</f>
        <v>0</v>
      </c>
      <c r="J109" s="361">
        <f t="shared" si="53"/>
        <v>-9100</v>
      </c>
      <c r="K109" s="110"/>
      <c r="L109" s="110"/>
      <c r="M109" s="110"/>
      <c r="N109" s="110"/>
      <c r="O109" s="110"/>
      <c r="P109" s="110"/>
    </row>
    <row r="110" spans="1:16" x14ac:dyDescent="0.25">
      <c r="A110" s="170" t="s">
        <v>34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82360</v>
      </c>
      <c r="G110" s="130" t="s">
        <v>35</v>
      </c>
      <c r="H110" s="262">
        <f>SUM(Лист1!G368)</f>
        <v>0</v>
      </c>
      <c r="I110" s="262">
        <f>SUM(Лист1!H368)</f>
        <v>18700</v>
      </c>
      <c r="J110" s="361">
        <f t="shared" si="53"/>
        <v>18700</v>
      </c>
      <c r="K110" s="110"/>
      <c r="L110" s="110"/>
      <c r="M110" s="110"/>
      <c r="N110" s="110"/>
      <c r="O110" s="110"/>
      <c r="P110" s="110"/>
    </row>
    <row r="111" spans="1:16" x14ac:dyDescent="0.25">
      <c r="A111" s="134" t="s">
        <v>12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82360</v>
      </c>
      <c r="G111" s="132" t="s">
        <v>13</v>
      </c>
      <c r="H111" s="262">
        <f>SUM(H112:H112)</f>
        <v>68400</v>
      </c>
      <c r="I111" s="262">
        <f t="shared" ref="I111:O113" si="59">SUM(I112:I112)</f>
        <v>102272</v>
      </c>
      <c r="J111" s="361">
        <f t="shared" si="53"/>
        <v>33872</v>
      </c>
      <c r="K111" s="262">
        <f>SUM(K112:K112)</f>
        <v>77500</v>
      </c>
      <c r="L111" s="262">
        <f t="shared" si="59"/>
        <v>77500</v>
      </c>
      <c r="M111" s="110">
        <f t="shared" si="51"/>
        <v>0</v>
      </c>
      <c r="N111" s="262">
        <f>SUM(N112:N112)</f>
        <v>77500</v>
      </c>
      <c r="O111" s="262">
        <f t="shared" si="59"/>
        <v>77500</v>
      </c>
      <c r="P111" s="110">
        <f t="shared" si="52"/>
        <v>0</v>
      </c>
    </row>
    <row r="112" spans="1:16" x14ac:dyDescent="0.25">
      <c r="A112" s="134" t="s">
        <v>181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82360</v>
      </c>
      <c r="G112" s="132" t="s">
        <v>15</v>
      </c>
      <c r="H112" s="262">
        <f>SUM(Лист1!G370)</f>
        <v>68400</v>
      </c>
      <c r="I112" s="262">
        <f>SUM(Лист1!H370)</f>
        <v>102272</v>
      </c>
      <c r="J112" s="361">
        <f t="shared" si="53"/>
        <v>33872</v>
      </c>
      <c r="K112" s="262">
        <f>SUM(Лист1!J370)</f>
        <v>77500</v>
      </c>
      <c r="L112" s="262">
        <f>SUM(Лист1!K370)</f>
        <v>77500</v>
      </c>
      <c r="M112" s="110">
        <f t="shared" si="51"/>
        <v>0</v>
      </c>
      <c r="N112" s="262">
        <f>SUM(Лист1!M370)</f>
        <v>77500</v>
      </c>
      <c r="O112" s="262">
        <f>SUM(Лист1!N370)</f>
        <v>77500</v>
      </c>
      <c r="P112" s="110">
        <f t="shared" si="52"/>
        <v>0</v>
      </c>
    </row>
    <row r="113" spans="1:16" x14ac:dyDescent="0.25">
      <c r="A113" s="28" t="s">
        <v>88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82360</v>
      </c>
      <c r="G113" s="132" t="s">
        <v>89</v>
      </c>
      <c r="H113" s="262">
        <f>SUM(H114:H114)</f>
        <v>0</v>
      </c>
      <c r="I113" s="262">
        <f t="shared" si="59"/>
        <v>6000</v>
      </c>
      <c r="J113" s="361">
        <f t="shared" ref="J113:J114" si="60">SUM(I113-H113)</f>
        <v>6000</v>
      </c>
      <c r="K113" s="262"/>
      <c r="L113" s="262"/>
      <c r="M113" s="110"/>
      <c r="N113" s="262"/>
      <c r="O113" s="262"/>
      <c r="P113" s="110"/>
    </row>
    <row r="114" spans="1:16" x14ac:dyDescent="0.25">
      <c r="A114" s="134" t="s">
        <v>394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82360</v>
      </c>
      <c r="G114" s="132" t="s">
        <v>395</v>
      </c>
      <c r="H114" s="262">
        <f>SUM(Лист1!G372)</f>
        <v>0</v>
      </c>
      <c r="I114" s="262">
        <f>SUM(Лист1!H372)</f>
        <v>6000</v>
      </c>
      <c r="J114" s="361">
        <f t="shared" si="60"/>
        <v>6000</v>
      </c>
      <c r="K114" s="262"/>
      <c r="L114" s="262"/>
      <c r="M114" s="110"/>
      <c r="N114" s="262"/>
      <c r="O114" s="262"/>
      <c r="P114" s="110"/>
    </row>
    <row r="115" spans="1:16" ht="51.75" x14ac:dyDescent="0.25">
      <c r="A115" s="142" t="s">
        <v>279</v>
      </c>
      <c r="B115" s="80" t="s">
        <v>10</v>
      </c>
      <c r="C115" s="81" t="s">
        <v>168</v>
      </c>
      <c r="D115" s="81" t="s">
        <v>96</v>
      </c>
      <c r="E115" s="73">
        <v>927</v>
      </c>
      <c r="F115" s="161">
        <v>81830</v>
      </c>
      <c r="G115" s="162" t="s">
        <v>8</v>
      </c>
      <c r="H115" s="110">
        <f>SUM(H116)</f>
        <v>62000</v>
      </c>
      <c r="I115" s="110">
        <f t="shared" ref="I115:O115" si="61">SUM(I116)</f>
        <v>62000</v>
      </c>
      <c r="J115" s="109">
        <f t="shared" si="53"/>
        <v>0</v>
      </c>
      <c r="K115" s="110">
        <f>SUM(K116)</f>
        <v>65000</v>
      </c>
      <c r="L115" s="110">
        <f t="shared" si="61"/>
        <v>65000</v>
      </c>
      <c r="M115" s="110">
        <f t="shared" si="51"/>
        <v>0</v>
      </c>
      <c r="N115" s="110">
        <f>SUM(N116)</f>
        <v>65000</v>
      </c>
      <c r="O115" s="110">
        <f t="shared" si="61"/>
        <v>65000</v>
      </c>
      <c r="P115" s="110">
        <f t="shared" si="52"/>
        <v>0</v>
      </c>
    </row>
    <row r="116" spans="1:16" x14ac:dyDescent="0.25">
      <c r="A116" s="58" t="s">
        <v>12</v>
      </c>
      <c r="B116" s="78" t="s">
        <v>10</v>
      </c>
      <c r="C116" s="79" t="s">
        <v>168</v>
      </c>
      <c r="D116" s="79" t="s">
        <v>96</v>
      </c>
      <c r="E116" s="55">
        <v>927</v>
      </c>
      <c r="F116" s="131">
        <v>81830</v>
      </c>
      <c r="G116" s="130" t="s">
        <v>13</v>
      </c>
      <c r="H116" s="262">
        <f t="shared" ref="H116:O125" si="62">SUM(H117)</f>
        <v>62000</v>
      </c>
      <c r="I116" s="262">
        <f t="shared" si="62"/>
        <v>62000</v>
      </c>
      <c r="J116" s="109">
        <f t="shared" si="53"/>
        <v>0</v>
      </c>
      <c r="K116" s="262">
        <f t="shared" si="62"/>
        <v>65000</v>
      </c>
      <c r="L116" s="262">
        <f t="shared" si="62"/>
        <v>65000</v>
      </c>
      <c r="M116" s="110">
        <f t="shared" si="51"/>
        <v>0</v>
      </c>
      <c r="N116" s="262">
        <f t="shared" si="62"/>
        <v>65000</v>
      </c>
      <c r="O116" s="262">
        <f t="shared" si="62"/>
        <v>65000</v>
      </c>
      <c r="P116" s="110">
        <f t="shared" si="52"/>
        <v>0</v>
      </c>
    </row>
    <row r="117" spans="1:16" x14ac:dyDescent="0.25">
      <c r="A117" s="134" t="s">
        <v>181</v>
      </c>
      <c r="B117" s="78" t="s">
        <v>10</v>
      </c>
      <c r="C117" s="79" t="s">
        <v>168</v>
      </c>
      <c r="D117" s="79" t="s">
        <v>96</v>
      </c>
      <c r="E117" s="55">
        <v>927</v>
      </c>
      <c r="F117" s="131">
        <v>81830</v>
      </c>
      <c r="G117" s="130" t="s">
        <v>15</v>
      </c>
      <c r="H117" s="262">
        <f>SUM(Лист1!G312)</f>
        <v>62000</v>
      </c>
      <c r="I117" s="262">
        <f>SUM(Лист1!H312)</f>
        <v>62000</v>
      </c>
      <c r="J117" s="109">
        <f t="shared" si="53"/>
        <v>0</v>
      </c>
      <c r="K117" s="262">
        <f>SUM(Лист1!J312)</f>
        <v>65000</v>
      </c>
      <c r="L117" s="262">
        <f>SUM(Лист1!K312)</f>
        <v>65000</v>
      </c>
      <c r="M117" s="110">
        <f t="shared" si="51"/>
        <v>0</v>
      </c>
      <c r="N117" s="262">
        <f>SUM(Лист1!M312)</f>
        <v>65000</v>
      </c>
      <c r="O117" s="262">
        <f>SUM(Лист1!N312)</f>
        <v>65000</v>
      </c>
      <c r="P117" s="110">
        <f t="shared" si="52"/>
        <v>0</v>
      </c>
    </row>
    <row r="118" spans="1:16" ht="26.25" x14ac:dyDescent="0.25">
      <c r="A118" s="248" t="s">
        <v>379</v>
      </c>
      <c r="B118" s="80" t="s">
        <v>10</v>
      </c>
      <c r="C118" s="81" t="s">
        <v>168</v>
      </c>
      <c r="D118" s="81" t="s">
        <v>96</v>
      </c>
      <c r="E118" s="73">
        <v>927</v>
      </c>
      <c r="F118" s="161">
        <v>83390</v>
      </c>
      <c r="G118" s="222" t="s">
        <v>8</v>
      </c>
      <c r="H118" s="110">
        <f>SUM(H119)</f>
        <v>425000</v>
      </c>
      <c r="I118" s="110">
        <f t="shared" ref="I118" si="63">SUM(I119)</f>
        <v>425000</v>
      </c>
      <c r="J118" s="109">
        <f t="shared" si="53"/>
        <v>0</v>
      </c>
      <c r="K118" s="262"/>
      <c r="L118" s="262"/>
      <c r="M118" s="110"/>
      <c r="N118" s="262"/>
      <c r="O118" s="262"/>
      <c r="P118" s="110"/>
    </row>
    <row r="119" spans="1:16" x14ac:dyDescent="0.25">
      <c r="A119" s="143" t="s">
        <v>12</v>
      </c>
      <c r="B119" s="78" t="s">
        <v>10</v>
      </c>
      <c r="C119" s="79" t="s">
        <v>168</v>
      </c>
      <c r="D119" s="79" t="s">
        <v>96</v>
      </c>
      <c r="E119" s="55">
        <v>927</v>
      </c>
      <c r="F119" s="131">
        <v>83390</v>
      </c>
      <c r="G119" s="130" t="s">
        <v>13</v>
      </c>
      <c r="H119" s="262">
        <f t="shared" si="62"/>
        <v>425000</v>
      </c>
      <c r="I119" s="262">
        <f t="shared" si="62"/>
        <v>425000</v>
      </c>
      <c r="J119" s="361">
        <f t="shared" si="53"/>
        <v>0</v>
      </c>
      <c r="K119" s="262"/>
      <c r="L119" s="262"/>
      <c r="M119" s="110"/>
      <c r="N119" s="262"/>
      <c r="O119" s="262"/>
      <c r="P119" s="110"/>
    </row>
    <row r="120" spans="1:16" x14ac:dyDescent="0.25">
      <c r="A120" s="134" t="s">
        <v>181</v>
      </c>
      <c r="B120" s="78" t="s">
        <v>10</v>
      </c>
      <c r="C120" s="79" t="s">
        <v>168</v>
      </c>
      <c r="D120" s="79" t="s">
        <v>96</v>
      </c>
      <c r="E120" s="55">
        <v>927</v>
      </c>
      <c r="F120" s="131">
        <v>83390</v>
      </c>
      <c r="G120" s="130" t="s">
        <v>15</v>
      </c>
      <c r="H120" s="262">
        <f>SUM(Лист1!G307)</f>
        <v>425000</v>
      </c>
      <c r="I120" s="262">
        <f>SUM(Лист1!H307)</f>
        <v>425000</v>
      </c>
      <c r="J120" s="361">
        <f t="shared" si="53"/>
        <v>0</v>
      </c>
      <c r="K120" s="262"/>
      <c r="L120" s="262"/>
      <c r="M120" s="110"/>
      <c r="N120" s="262"/>
      <c r="O120" s="262"/>
      <c r="P120" s="110"/>
    </row>
    <row r="121" spans="1:16" ht="64.5" x14ac:dyDescent="0.25">
      <c r="A121" s="136" t="s">
        <v>314</v>
      </c>
      <c r="B121" s="80" t="s">
        <v>10</v>
      </c>
      <c r="C121" s="81" t="s">
        <v>168</v>
      </c>
      <c r="D121" s="81" t="s">
        <v>96</v>
      </c>
      <c r="E121" s="73">
        <v>927</v>
      </c>
      <c r="F121" s="131">
        <v>83710</v>
      </c>
      <c r="G121" s="162" t="s">
        <v>8</v>
      </c>
      <c r="H121" s="110">
        <f>SUM(H122)</f>
        <v>197000</v>
      </c>
      <c r="I121" s="110">
        <f t="shared" ref="I121:O121" si="64">SUM(I122)</f>
        <v>197000</v>
      </c>
      <c r="J121" s="109">
        <f t="shared" si="53"/>
        <v>0</v>
      </c>
      <c r="K121" s="110">
        <f>SUM(K122)</f>
        <v>0</v>
      </c>
      <c r="L121" s="110">
        <f t="shared" si="64"/>
        <v>0</v>
      </c>
      <c r="M121" s="110">
        <f t="shared" si="51"/>
        <v>0</v>
      </c>
      <c r="N121" s="110">
        <f>SUM(N122)</f>
        <v>0</v>
      </c>
      <c r="O121" s="110">
        <f t="shared" si="64"/>
        <v>0</v>
      </c>
      <c r="P121" s="110">
        <f t="shared" si="52"/>
        <v>0</v>
      </c>
    </row>
    <row r="122" spans="1:16" x14ac:dyDescent="0.25">
      <c r="A122" s="134" t="s">
        <v>52</v>
      </c>
      <c r="B122" s="78" t="s">
        <v>10</v>
      </c>
      <c r="C122" s="79" t="s">
        <v>168</v>
      </c>
      <c r="D122" s="79" t="s">
        <v>96</v>
      </c>
      <c r="E122" s="55">
        <v>927</v>
      </c>
      <c r="F122" s="131">
        <v>83710</v>
      </c>
      <c r="G122" s="130" t="s">
        <v>53</v>
      </c>
      <c r="H122" s="262">
        <f t="shared" si="62"/>
        <v>197000</v>
      </c>
      <c r="I122" s="262">
        <f t="shared" si="62"/>
        <v>197000</v>
      </c>
      <c r="J122" s="361">
        <f t="shared" si="53"/>
        <v>0</v>
      </c>
      <c r="K122" s="262">
        <f t="shared" si="62"/>
        <v>0</v>
      </c>
      <c r="L122" s="262">
        <f t="shared" si="62"/>
        <v>0</v>
      </c>
      <c r="M122" s="110">
        <f t="shared" si="51"/>
        <v>0</v>
      </c>
      <c r="N122" s="262">
        <f t="shared" si="62"/>
        <v>0</v>
      </c>
      <c r="O122" s="262">
        <f t="shared" si="62"/>
        <v>0</v>
      </c>
      <c r="P122" s="110">
        <f t="shared" si="52"/>
        <v>0</v>
      </c>
    </row>
    <row r="123" spans="1:16" x14ac:dyDescent="0.25">
      <c r="A123" s="134" t="s">
        <v>54</v>
      </c>
      <c r="B123" s="78" t="s">
        <v>10</v>
      </c>
      <c r="C123" s="79" t="s">
        <v>168</v>
      </c>
      <c r="D123" s="79" t="s">
        <v>96</v>
      </c>
      <c r="E123" s="55">
        <v>927</v>
      </c>
      <c r="F123" s="131">
        <v>83710</v>
      </c>
      <c r="G123" s="130" t="s">
        <v>55</v>
      </c>
      <c r="H123" s="262">
        <f>SUM(Лист1!G325)</f>
        <v>197000</v>
      </c>
      <c r="I123" s="262">
        <f>SUM(Лист1!H325)</f>
        <v>197000</v>
      </c>
      <c r="J123" s="361">
        <f t="shared" si="53"/>
        <v>0</v>
      </c>
      <c r="K123" s="262">
        <f>SUM(Лист1!J325)</f>
        <v>0</v>
      </c>
      <c r="L123" s="262">
        <f>SUM(Лист1!K325)</f>
        <v>0</v>
      </c>
      <c r="M123" s="110">
        <f t="shared" si="51"/>
        <v>0</v>
      </c>
      <c r="N123" s="262">
        <f>SUM(Лист1!M325)</f>
        <v>0</v>
      </c>
      <c r="O123" s="262">
        <f>SUM(Лист1!N325)</f>
        <v>0</v>
      </c>
      <c r="P123" s="110">
        <f t="shared" si="52"/>
        <v>0</v>
      </c>
    </row>
    <row r="124" spans="1:16" ht="90" x14ac:dyDescent="0.25">
      <c r="A124" s="142" t="s">
        <v>311</v>
      </c>
      <c r="B124" s="80" t="s">
        <v>10</v>
      </c>
      <c r="C124" s="81" t="s">
        <v>168</v>
      </c>
      <c r="D124" s="81" t="s">
        <v>96</v>
      </c>
      <c r="E124" s="73">
        <v>927</v>
      </c>
      <c r="F124" s="161">
        <v>83760</v>
      </c>
      <c r="G124" s="162" t="s">
        <v>8</v>
      </c>
      <c r="H124" s="110">
        <f>SUM(H125)</f>
        <v>177516</v>
      </c>
      <c r="I124" s="110">
        <f t="shared" ref="I124:O124" si="65">SUM(I125)</f>
        <v>177516</v>
      </c>
      <c r="J124" s="109">
        <f t="shared" si="53"/>
        <v>0</v>
      </c>
      <c r="K124" s="110">
        <f>SUM(K125)</f>
        <v>0</v>
      </c>
      <c r="L124" s="110">
        <f t="shared" si="65"/>
        <v>0</v>
      </c>
      <c r="M124" s="110">
        <f t="shared" si="51"/>
        <v>0</v>
      </c>
      <c r="N124" s="110">
        <f>SUM(N125)</f>
        <v>0</v>
      </c>
      <c r="O124" s="110">
        <f t="shared" si="65"/>
        <v>0</v>
      </c>
      <c r="P124" s="110">
        <f t="shared" si="52"/>
        <v>0</v>
      </c>
    </row>
    <row r="125" spans="1:16" x14ac:dyDescent="0.25">
      <c r="A125" s="134" t="s">
        <v>52</v>
      </c>
      <c r="B125" s="78" t="s">
        <v>10</v>
      </c>
      <c r="C125" s="79" t="s">
        <v>168</v>
      </c>
      <c r="D125" s="79" t="s">
        <v>96</v>
      </c>
      <c r="E125" s="55">
        <v>927</v>
      </c>
      <c r="F125" s="131">
        <v>83760</v>
      </c>
      <c r="G125" s="130" t="s">
        <v>53</v>
      </c>
      <c r="H125" s="262">
        <f t="shared" si="62"/>
        <v>177516</v>
      </c>
      <c r="I125" s="262">
        <f t="shared" si="62"/>
        <v>177516</v>
      </c>
      <c r="J125" s="109">
        <f t="shared" si="53"/>
        <v>0</v>
      </c>
      <c r="K125" s="262">
        <f t="shared" si="62"/>
        <v>0</v>
      </c>
      <c r="L125" s="262">
        <f t="shared" si="62"/>
        <v>0</v>
      </c>
      <c r="M125" s="110">
        <f t="shared" si="51"/>
        <v>0</v>
      </c>
      <c r="N125" s="262">
        <f t="shared" si="62"/>
        <v>0</v>
      </c>
      <c r="O125" s="262">
        <f t="shared" si="62"/>
        <v>0</v>
      </c>
      <c r="P125" s="110">
        <f t="shared" si="52"/>
        <v>0</v>
      </c>
    </row>
    <row r="126" spans="1:16" x14ac:dyDescent="0.25">
      <c r="A126" s="134" t="s">
        <v>54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83760</v>
      </c>
      <c r="G126" s="130" t="s">
        <v>55</v>
      </c>
      <c r="H126" s="262">
        <f>SUM(Лист1!G315)</f>
        <v>177516</v>
      </c>
      <c r="I126" s="262">
        <f>SUM(Лист1!H315)</f>
        <v>177516</v>
      </c>
      <c r="J126" s="109">
        <f t="shared" si="53"/>
        <v>0</v>
      </c>
      <c r="K126" s="262">
        <f>SUM(Лист1!J315)</f>
        <v>0</v>
      </c>
      <c r="L126" s="262">
        <f>SUM(Лист1!K315)</f>
        <v>0</v>
      </c>
      <c r="M126" s="110">
        <f t="shared" si="51"/>
        <v>0</v>
      </c>
      <c r="N126" s="262">
        <f>SUM(Лист1!M315)</f>
        <v>0</v>
      </c>
      <c r="O126" s="262">
        <f>SUM(Лист1!N315)</f>
        <v>0</v>
      </c>
      <c r="P126" s="110">
        <f t="shared" si="52"/>
        <v>0</v>
      </c>
    </row>
    <row r="127" spans="1:16" ht="60.75" x14ac:dyDescent="0.25">
      <c r="A127" s="98" t="s">
        <v>82</v>
      </c>
      <c r="B127" s="80" t="s">
        <v>10</v>
      </c>
      <c r="C127" s="81" t="s">
        <v>168</v>
      </c>
      <c r="D127" s="81" t="s">
        <v>96</v>
      </c>
      <c r="E127" s="73">
        <v>927</v>
      </c>
      <c r="F127" s="161">
        <v>12020</v>
      </c>
      <c r="G127" s="162" t="s">
        <v>8</v>
      </c>
      <c r="H127" s="110">
        <f>SUM(H128+H130+H132)</f>
        <v>314183</v>
      </c>
      <c r="I127" s="110">
        <f t="shared" ref="I127" si="66">SUM(I128+I130+I132)</f>
        <v>314183</v>
      </c>
      <c r="J127" s="109">
        <f t="shared" si="53"/>
        <v>0</v>
      </c>
      <c r="K127" s="110">
        <f>SUM(K128+K130+K132)</f>
        <v>314183</v>
      </c>
      <c r="L127" s="110">
        <f t="shared" ref="L127" si="67">SUM(L128+L130+L132)</f>
        <v>314183</v>
      </c>
      <c r="M127" s="110">
        <f t="shared" si="51"/>
        <v>0</v>
      </c>
      <c r="N127" s="110">
        <f>SUM(N128+N130+N132)</f>
        <v>314183</v>
      </c>
      <c r="O127" s="110">
        <f t="shared" ref="O127" si="68">SUM(O128+O130+O132)</f>
        <v>314183</v>
      </c>
      <c r="P127" s="110">
        <f t="shared" si="52"/>
        <v>0</v>
      </c>
    </row>
    <row r="128" spans="1:16" ht="33" x14ac:dyDescent="0.25">
      <c r="A128" s="68" t="s">
        <v>32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12020</v>
      </c>
      <c r="G128" s="130" t="s">
        <v>33</v>
      </c>
      <c r="H128" s="262">
        <f>SUM(H129)</f>
        <v>220966</v>
      </c>
      <c r="I128" s="262">
        <f t="shared" ref="I128:O128" si="69">SUM(I129)</f>
        <v>220966</v>
      </c>
      <c r="J128" s="109">
        <f t="shared" si="53"/>
        <v>0</v>
      </c>
      <c r="K128" s="262">
        <f>SUM(K129)</f>
        <v>220966</v>
      </c>
      <c r="L128" s="262">
        <f t="shared" si="69"/>
        <v>220966</v>
      </c>
      <c r="M128" s="110">
        <f t="shared" si="51"/>
        <v>0</v>
      </c>
      <c r="N128" s="262">
        <f>SUM(N129)</f>
        <v>220966</v>
      </c>
      <c r="O128" s="262">
        <f t="shared" si="69"/>
        <v>220966</v>
      </c>
      <c r="P128" s="110">
        <f t="shared" si="52"/>
        <v>0</v>
      </c>
    </row>
    <row r="129" spans="1:16" x14ac:dyDescent="0.25">
      <c r="A129" s="116" t="s">
        <v>34</v>
      </c>
      <c r="B129" s="114" t="s">
        <v>10</v>
      </c>
      <c r="C129" s="113">
        <v>0</v>
      </c>
      <c r="D129" s="113">
        <v>12</v>
      </c>
      <c r="E129" s="115">
        <v>927</v>
      </c>
      <c r="F129" s="229">
        <v>12020</v>
      </c>
      <c r="G129" s="211" t="s">
        <v>35</v>
      </c>
      <c r="H129" s="262">
        <f>SUM(Лист1!G230)</f>
        <v>220966</v>
      </c>
      <c r="I129" s="262">
        <f>SUM(Лист1!H230)</f>
        <v>220966</v>
      </c>
      <c r="J129" s="109">
        <f t="shared" si="53"/>
        <v>0</v>
      </c>
      <c r="K129" s="262">
        <f>SUM(Лист1!J230)</f>
        <v>220966</v>
      </c>
      <c r="L129" s="262">
        <f>SUM(Лист1!K230)</f>
        <v>220966</v>
      </c>
      <c r="M129" s="110">
        <f t="shared" si="51"/>
        <v>0</v>
      </c>
      <c r="N129" s="262">
        <f>SUM(Лист1!M230)</f>
        <v>220966</v>
      </c>
      <c r="O129" s="262">
        <f>SUM(Лист1!N230)</f>
        <v>220966</v>
      </c>
      <c r="P129" s="110">
        <f t="shared" si="52"/>
        <v>0</v>
      </c>
    </row>
    <row r="130" spans="1:16" x14ac:dyDescent="0.25">
      <c r="A130" s="120" t="s">
        <v>12</v>
      </c>
      <c r="B130" s="114" t="s">
        <v>10</v>
      </c>
      <c r="C130" s="113">
        <v>0</v>
      </c>
      <c r="D130" s="113">
        <v>12</v>
      </c>
      <c r="E130" s="115">
        <v>927</v>
      </c>
      <c r="F130" s="131">
        <v>12020</v>
      </c>
      <c r="G130" s="211" t="s">
        <v>13</v>
      </c>
      <c r="H130" s="262">
        <f>SUM(H131)</f>
        <v>92817</v>
      </c>
      <c r="I130" s="262">
        <f t="shared" ref="I130:O130" si="70">SUM(I131)</f>
        <v>92817</v>
      </c>
      <c r="J130" s="109">
        <f t="shared" si="53"/>
        <v>0</v>
      </c>
      <c r="K130" s="262">
        <f>SUM(K131)</f>
        <v>92817</v>
      </c>
      <c r="L130" s="262">
        <f t="shared" si="70"/>
        <v>92817</v>
      </c>
      <c r="M130" s="110">
        <f t="shared" si="51"/>
        <v>0</v>
      </c>
      <c r="N130" s="262">
        <f>SUM(N131)</f>
        <v>92817</v>
      </c>
      <c r="O130" s="262">
        <f t="shared" si="70"/>
        <v>92817</v>
      </c>
      <c r="P130" s="110">
        <f t="shared" si="52"/>
        <v>0</v>
      </c>
    </row>
    <row r="131" spans="1:16" x14ac:dyDescent="0.25">
      <c r="A131" s="134" t="s">
        <v>181</v>
      </c>
      <c r="B131" s="114" t="s">
        <v>10</v>
      </c>
      <c r="C131" s="113">
        <v>0</v>
      </c>
      <c r="D131" s="113">
        <v>12</v>
      </c>
      <c r="E131" s="115">
        <v>927</v>
      </c>
      <c r="F131" s="131">
        <v>12020</v>
      </c>
      <c r="G131" s="211" t="s">
        <v>15</v>
      </c>
      <c r="H131" s="262">
        <f>SUM(Лист1!G232)</f>
        <v>92817</v>
      </c>
      <c r="I131" s="262">
        <f>SUM(Лист1!H232)</f>
        <v>92817</v>
      </c>
      <c r="J131" s="109">
        <f t="shared" si="53"/>
        <v>0</v>
      </c>
      <c r="K131" s="262">
        <f>SUM(Лист1!J232)</f>
        <v>92817</v>
      </c>
      <c r="L131" s="262">
        <f>SUM(Лист1!K232)</f>
        <v>92817</v>
      </c>
      <c r="M131" s="110">
        <f t="shared" si="51"/>
        <v>0</v>
      </c>
      <c r="N131" s="262">
        <f>SUM(Лист1!M232)</f>
        <v>92817</v>
      </c>
      <c r="O131" s="262">
        <f>SUM(Лист1!N232)</f>
        <v>92817</v>
      </c>
      <c r="P131" s="110">
        <f t="shared" si="52"/>
        <v>0</v>
      </c>
    </row>
    <row r="132" spans="1:16" x14ac:dyDescent="0.25">
      <c r="A132" s="134" t="s">
        <v>52</v>
      </c>
      <c r="B132" s="114" t="s">
        <v>10</v>
      </c>
      <c r="C132" s="113">
        <v>0</v>
      </c>
      <c r="D132" s="113">
        <v>12</v>
      </c>
      <c r="E132" s="115">
        <v>927</v>
      </c>
      <c r="F132" s="131">
        <v>12020</v>
      </c>
      <c r="G132" s="211">
        <v>500</v>
      </c>
      <c r="H132" s="262">
        <f>SUM(H133)</f>
        <v>400</v>
      </c>
      <c r="I132" s="262">
        <f t="shared" ref="I132:O132" si="71">SUM(I133)</f>
        <v>400</v>
      </c>
      <c r="J132" s="109">
        <f t="shared" si="53"/>
        <v>0</v>
      </c>
      <c r="K132" s="262">
        <f>SUM(K133)</f>
        <v>400</v>
      </c>
      <c r="L132" s="262">
        <f t="shared" si="71"/>
        <v>400</v>
      </c>
      <c r="M132" s="110">
        <f t="shared" si="51"/>
        <v>0</v>
      </c>
      <c r="N132" s="262">
        <f>SUM(N133)</f>
        <v>400</v>
      </c>
      <c r="O132" s="262">
        <f t="shared" si="71"/>
        <v>400</v>
      </c>
      <c r="P132" s="110">
        <f t="shared" si="52"/>
        <v>0</v>
      </c>
    </row>
    <row r="133" spans="1:16" x14ac:dyDescent="0.25">
      <c r="A133" s="134" t="s">
        <v>164</v>
      </c>
      <c r="B133" s="114" t="s">
        <v>10</v>
      </c>
      <c r="C133" s="113">
        <v>0</v>
      </c>
      <c r="D133" s="113">
        <v>12</v>
      </c>
      <c r="E133" s="115">
        <v>927</v>
      </c>
      <c r="F133" s="131">
        <v>12020</v>
      </c>
      <c r="G133" s="211">
        <v>530</v>
      </c>
      <c r="H133" s="262">
        <f>SUM(Лист1!G234)</f>
        <v>400</v>
      </c>
      <c r="I133" s="262">
        <f>SUM(Лист1!H234)</f>
        <v>400</v>
      </c>
      <c r="J133" s="109">
        <f t="shared" si="53"/>
        <v>0</v>
      </c>
      <c r="K133" s="262">
        <f>SUM(Лист1!J234)</f>
        <v>400</v>
      </c>
      <c r="L133" s="262">
        <f>SUM(Лист1!K234)</f>
        <v>400</v>
      </c>
      <c r="M133" s="110">
        <f t="shared" si="51"/>
        <v>0</v>
      </c>
      <c r="N133" s="262">
        <f>SUM(Лист1!M234)</f>
        <v>400</v>
      </c>
      <c r="O133" s="262">
        <f>SUM(Лист1!N234)</f>
        <v>400</v>
      </c>
      <c r="P133" s="110">
        <f t="shared" si="52"/>
        <v>0</v>
      </c>
    </row>
    <row r="134" spans="1:16" ht="24.75" x14ac:dyDescent="0.25">
      <c r="A134" s="118" t="s">
        <v>108</v>
      </c>
      <c r="B134" s="117" t="s">
        <v>10</v>
      </c>
      <c r="C134" s="111">
        <v>0</v>
      </c>
      <c r="D134" s="111">
        <v>12</v>
      </c>
      <c r="E134" s="112">
        <v>927</v>
      </c>
      <c r="F134" s="217">
        <v>12020</v>
      </c>
      <c r="G134" s="217" t="s">
        <v>8</v>
      </c>
      <c r="H134" s="110">
        <f>SUM(H135+H137)</f>
        <v>827620</v>
      </c>
      <c r="I134" s="110">
        <f t="shared" ref="I134" si="72">SUM(I135+I137)</f>
        <v>827620</v>
      </c>
      <c r="J134" s="109">
        <f t="shared" si="53"/>
        <v>0</v>
      </c>
      <c r="K134" s="110">
        <f>SUM(K135+K137)</f>
        <v>827620</v>
      </c>
      <c r="L134" s="110">
        <f t="shared" ref="L134" si="73">SUM(L135+L137)</f>
        <v>827620</v>
      </c>
      <c r="M134" s="110">
        <f t="shared" si="51"/>
        <v>0</v>
      </c>
      <c r="N134" s="110">
        <f>SUM(N135+N137)</f>
        <v>827620</v>
      </c>
      <c r="O134" s="110">
        <f t="shared" ref="O134" si="74">SUM(O135+O137)</f>
        <v>827620</v>
      </c>
      <c r="P134" s="110">
        <f t="shared" si="52"/>
        <v>0</v>
      </c>
    </row>
    <row r="135" spans="1:16" ht="34.5" x14ac:dyDescent="0.25">
      <c r="A135" s="116" t="s">
        <v>32</v>
      </c>
      <c r="B135" s="114" t="s">
        <v>10</v>
      </c>
      <c r="C135" s="113">
        <v>0</v>
      </c>
      <c r="D135" s="113">
        <v>12</v>
      </c>
      <c r="E135" s="115">
        <v>927</v>
      </c>
      <c r="F135" s="229">
        <v>12020</v>
      </c>
      <c r="G135" s="211" t="s">
        <v>33</v>
      </c>
      <c r="H135" s="262">
        <f>SUM(H136)</f>
        <v>790507</v>
      </c>
      <c r="I135" s="262">
        <f t="shared" ref="I135:O135" si="75">SUM(I136)</f>
        <v>790507</v>
      </c>
      <c r="J135" s="109">
        <f t="shared" si="53"/>
        <v>0</v>
      </c>
      <c r="K135" s="262">
        <f>SUM(K136)</f>
        <v>790507</v>
      </c>
      <c r="L135" s="262">
        <f t="shared" si="75"/>
        <v>790507</v>
      </c>
      <c r="M135" s="110">
        <f t="shared" si="51"/>
        <v>0</v>
      </c>
      <c r="N135" s="262">
        <f>SUM(N136)</f>
        <v>790507</v>
      </c>
      <c r="O135" s="262">
        <f t="shared" si="75"/>
        <v>790507</v>
      </c>
      <c r="P135" s="110">
        <f t="shared" si="52"/>
        <v>0</v>
      </c>
    </row>
    <row r="136" spans="1:16" x14ac:dyDescent="0.25">
      <c r="A136" s="116" t="s">
        <v>34</v>
      </c>
      <c r="B136" s="114" t="s">
        <v>10</v>
      </c>
      <c r="C136" s="113">
        <v>0</v>
      </c>
      <c r="D136" s="113">
        <v>12</v>
      </c>
      <c r="E136" s="115">
        <v>927</v>
      </c>
      <c r="F136" s="229">
        <v>12020</v>
      </c>
      <c r="G136" s="211" t="s">
        <v>35</v>
      </c>
      <c r="H136" s="262">
        <f>SUM(Лист1!G406)</f>
        <v>790507</v>
      </c>
      <c r="I136" s="262">
        <f>SUM(Лист1!H406)</f>
        <v>790507</v>
      </c>
      <c r="J136" s="109">
        <f t="shared" si="53"/>
        <v>0</v>
      </c>
      <c r="K136" s="262">
        <f>SUM(Лист1!J406)</f>
        <v>790507</v>
      </c>
      <c r="L136" s="262">
        <f>SUM(Лист1!K406)</f>
        <v>790507</v>
      </c>
      <c r="M136" s="110">
        <f t="shared" si="51"/>
        <v>0</v>
      </c>
      <c r="N136" s="262">
        <f>SUM(Лист1!M406)</f>
        <v>790507</v>
      </c>
      <c r="O136" s="262">
        <f>SUM(Лист1!N406)</f>
        <v>790507</v>
      </c>
      <c r="P136" s="110">
        <f t="shared" si="52"/>
        <v>0</v>
      </c>
    </row>
    <row r="137" spans="1:16" x14ac:dyDescent="0.25">
      <c r="A137" s="58" t="s">
        <v>12</v>
      </c>
      <c r="B137" s="78" t="s">
        <v>10</v>
      </c>
      <c r="C137" s="79" t="s">
        <v>168</v>
      </c>
      <c r="D137" s="79" t="s">
        <v>96</v>
      </c>
      <c r="E137" s="55">
        <v>927</v>
      </c>
      <c r="F137" s="229">
        <v>12020</v>
      </c>
      <c r="G137" s="130" t="s">
        <v>13</v>
      </c>
      <c r="H137" s="262">
        <f>SUM(H138)</f>
        <v>37113</v>
      </c>
      <c r="I137" s="262">
        <f t="shared" ref="I137:O137" si="76">SUM(I138)</f>
        <v>37113</v>
      </c>
      <c r="J137" s="109">
        <f t="shared" si="53"/>
        <v>0</v>
      </c>
      <c r="K137" s="262">
        <f>SUM(K138)</f>
        <v>37113</v>
      </c>
      <c r="L137" s="262">
        <f t="shared" si="76"/>
        <v>37113</v>
      </c>
      <c r="M137" s="110">
        <f t="shared" si="51"/>
        <v>0</v>
      </c>
      <c r="N137" s="262">
        <f>SUM(N138)</f>
        <v>37113</v>
      </c>
      <c r="O137" s="262">
        <f t="shared" si="76"/>
        <v>37113</v>
      </c>
      <c r="P137" s="110">
        <f t="shared" si="52"/>
        <v>0</v>
      </c>
    </row>
    <row r="138" spans="1:16" x14ac:dyDescent="0.25">
      <c r="A138" s="134" t="s">
        <v>181</v>
      </c>
      <c r="B138" s="78" t="s">
        <v>10</v>
      </c>
      <c r="C138" s="79" t="s">
        <v>168</v>
      </c>
      <c r="D138" s="79" t="s">
        <v>96</v>
      </c>
      <c r="E138" s="55">
        <v>927</v>
      </c>
      <c r="F138" s="229">
        <v>12020</v>
      </c>
      <c r="G138" s="130" t="s">
        <v>15</v>
      </c>
      <c r="H138" s="262">
        <f>SUM(Лист1!G408)</f>
        <v>37113</v>
      </c>
      <c r="I138" s="262">
        <f>SUM(Лист1!H408)</f>
        <v>37113</v>
      </c>
      <c r="J138" s="109">
        <f t="shared" si="53"/>
        <v>0</v>
      </c>
      <c r="K138" s="262">
        <f>SUM(Лист1!J408)</f>
        <v>37113</v>
      </c>
      <c r="L138" s="262">
        <f>SUM(Лист1!K408)</f>
        <v>37113</v>
      </c>
      <c r="M138" s="110">
        <f t="shared" si="51"/>
        <v>0</v>
      </c>
      <c r="N138" s="262">
        <f>SUM(Лист1!M408)</f>
        <v>37113</v>
      </c>
      <c r="O138" s="262">
        <f>SUM(Лист1!N408)</f>
        <v>37113</v>
      </c>
      <c r="P138" s="110">
        <f t="shared" si="52"/>
        <v>0</v>
      </c>
    </row>
    <row r="139" spans="1:16" ht="26.25" x14ac:dyDescent="0.25">
      <c r="A139" s="141" t="s">
        <v>283</v>
      </c>
      <c r="B139" s="80" t="s">
        <v>10</v>
      </c>
      <c r="C139" s="81" t="s">
        <v>168</v>
      </c>
      <c r="D139" s="81" t="s">
        <v>96</v>
      </c>
      <c r="E139" s="73">
        <v>927</v>
      </c>
      <c r="F139" s="161">
        <v>82450</v>
      </c>
      <c r="G139" s="162" t="s">
        <v>8</v>
      </c>
      <c r="H139" s="110">
        <f>SUM(H140)</f>
        <v>3172270</v>
      </c>
      <c r="I139" s="110">
        <f t="shared" ref="I139:O140" si="77">SUM(I140)</f>
        <v>3172270</v>
      </c>
      <c r="J139" s="109">
        <f t="shared" si="53"/>
        <v>0</v>
      </c>
      <c r="K139" s="110">
        <f>SUM(K140)</f>
        <v>3181882</v>
      </c>
      <c r="L139" s="110">
        <f t="shared" si="77"/>
        <v>3181882</v>
      </c>
      <c r="M139" s="110">
        <f t="shared" si="51"/>
        <v>0</v>
      </c>
      <c r="N139" s="110">
        <f>SUM(N140)</f>
        <v>3191494</v>
      </c>
      <c r="O139" s="110">
        <f t="shared" si="77"/>
        <v>3191494</v>
      </c>
      <c r="P139" s="110">
        <f t="shared" si="52"/>
        <v>0</v>
      </c>
    </row>
    <row r="140" spans="1:16" x14ac:dyDescent="0.25">
      <c r="A140" s="59" t="s">
        <v>101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82450</v>
      </c>
      <c r="G140" s="130" t="s">
        <v>89</v>
      </c>
      <c r="H140" s="262">
        <f>SUM(H141)</f>
        <v>3172270</v>
      </c>
      <c r="I140" s="262">
        <f t="shared" si="77"/>
        <v>3172270</v>
      </c>
      <c r="J140" s="109">
        <f t="shared" si="53"/>
        <v>0</v>
      </c>
      <c r="K140" s="262">
        <f>SUM(K141)</f>
        <v>3181882</v>
      </c>
      <c r="L140" s="262">
        <f t="shared" si="77"/>
        <v>3181882</v>
      </c>
      <c r="M140" s="110">
        <f t="shared" si="51"/>
        <v>0</v>
      </c>
      <c r="N140" s="262">
        <f>SUM(N141)</f>
        <v>3191494</v>
      </c>
      <c r="O140" s="262">
        <f t="shared" si="77"/>
        <v>3191494</v>
      </c>
      <c r="P140" s="110">
        <f t="shared" si="52"/>
        <v>0</v>
      </c>
    </row>
    <row r="141" spans="1:16" ht="26.45" customHeight="1" x14ac:dyDescent="0.25">
      <c r="A141" s="250" t="s">
        <v>186</v>
      </c>
      <c r="B141" s="78" t="s">
        <v>10</v>
      </c>
      <c r="C141" s="79" t="s">
        <v>168</v>
      </c>
      <c r="D141" s="79" t="s">
        <v>96</v>
      </c>
      <c r="E141" s="55">
        <v>927</v>
      </c>
      <c r="F141" s="131">
        <v>82450</v>
      </c>
      <c r="G141" s="130" t="s">
        <v>184</v>
      </c>
      <c r="H141" s="262">
        <f>SUM(Лист1!G380)</f>
        <v>3172270</v>
      </c>
      <c r="I141" s="262">
        <f>SUM(Лист1!H380)</f>
        <v>3172270</v>
      </c>
      <c r="J141" s="109">
        <f t="shared" si="53"/>
        <v>0</v>
      </c>
      <c r="K141" s="262">
        <f>SUM(Лист1!J380)</f>
        <v>3181882</v>
      </c>
      <c r="L141" s="262">
        <f>SUM(Лист1!K380)</f>
        <v>3181882</v>
      </c>
      <c r="M141" s="110">
        <f t="shared" si="51"/>
        <v>0</v>
      </c>
      <c r="N141" s="262">
        <f>SUM(Лист1!M380)</f>
        <v>3191494</v>
      </c>
      <c r="O141" s="262">
        <f>SUM(Лист1!N380)</f>
        <v>3191494</v>
      </c>
      <c r="P141" s="110">
        <f t="shared" si="52"/>
        <v>0</v>
      </c>
    </row>
    <row r="142" spans="1:16" ht="51.75" x14ac:dyDescent="0.25">
      <c r="A142" s="146" t="s">
        <v>58</v>
      </c>
      <c r="B142" s="80" t="s">
        <v>10</v>
      </c>
      <c r="C142" s="81" t="s">
        <v>168</v>
      </c>
      <c r="D142" s="81" t="s">
        <v>96</v>
      </c>
      <c r="E142" s="73">
        <v>927</v>
      </c>
      <c r="F142" s="161">
        <v>51180</v>
      </c>
      <c r="G142" s="162" t="s">
        <v>8</v>
      </c>
      <c r="H142" s="110">
        <f>SUM(H143)</f>
        <v>1665406</v>
      </c>
      <c r="I142" s="110">
        <f t="shared" ref="I142:O142" si="78">SUM(I143)</f>
        <v>1665406</v>
      </c>
      <c r="J142" s="109">
        <f t="shared" si="53"/>
        <v>0</v>
      </c>
      <c r="K142" s="110">
        <f>SUM(K143)</f>
        <v>1665406</v>
      </c>
      <c r="L142" s="110">
        <f t="shared" si="78"/>
        <v>1665406</v>
      </c>
      <c r="M142" s="110">
        <f t="shared" si="51"/>
        <v>0</v>
      </c>
      <c r="N142" s="110">
        <f>SUM(N143)</f>
        <v>1665406</v>
      </c>
      <c r="O142" s="110">
        <f t="shared" si="78"/>
        <v>1665406</v>
      </c>
      <c r="P142" s="110">
        <f t="shared" si="52"/>
        <v>0</v>
      </c>
    </row>
    <row r="143" spans="1:16" x14ac:dyDescent="0.25">
      <c r="A143" s="134" t="s">
        <v>52</v>
      </c>
      <c r="B143" s="78" t="s">
        <v>10</v>
      </c>
      <c r="C143" s="79" t="s">
        <v>168</v>
      </c>
      <c r="D143" s="79" t="s">
        <v>96</v>
      </c>
      <c r="E143" s="55">
        <v>927</v>
      </c>
      <c r="F143" s="131">
        <v>51180</v>
      </c>
      <c r="G143" s="130" t="s">
        <v>53</v>
      </c>
      <c r="H143" s="262">
        <f t="shared" ref="H143:O143" si="79">SUM(H144)</f>
        <v>1665406</v>
      </c>
      <c r="I143" s="262">
        <f t="shared" si="79"/>
        <v>1665406</v>
      </c>
      <c r="J143" s="109">
        <f t="shared" si="53"/>
        <v>0</v>
      </c>
      <c r="K143" s="262">
        <f t="shared" si="79"/>
        <v>1665406</v>
      </c>
      <c r="L143" s="262">
        <f t="shared" si="79"/>
        <v>1665406</v>
      </c>
      <c r="M143" s="110">
        <f t="shared" si="51"/>
        <v>0</v>
      </c>
      <c r="N143" s="262">
        <f t="shared" si="79"/>
        <v>1665406</v>
      </c>
      <c r="O143" s="262">
        <f t="shared" si="79"/>
        <v>1665406</v>
      </c>
      <c r="P143" s="110">
        <f t="shared" si="52"/>
        <v>0</v>
      </c>
    </row>
    <row r="144" spans="1:16" x14ac:dyDescent="0.25">
      <c r="A144" s="134" t="s">
        <v>164</v>
      </c>
      <c r="B144" s="78" t="s">
        <v>10</v>
      </c>
      <c r="C144" s="79" t="s">
        <v>168</v>
      </c>
      <c r="D144" s="79" t="s">
        <v>96</v>
      </c>
      <c r="E144" s="55">
        <v>927</v>
      </c>
      <c r="F144" s="131">
        <v>51180</v>
      </c>
      <c r="G144" s="130" t="s">
        <v>163</v>
      </c>
      <c r="H144" s="262">
        <f>SUM(Лист1!G259)</f>
        <v>1665406</v>
      </c>
      <c r="I144" s="262">
        <f>SUM(Лист1!H259)</f>
        <v>1665406</v>
      </c>
      <c r="J144" s="109">
        <f t="shared" si="53"/>
        <v>0</v>
      </c>
      <c r="K144" s="262">
        <f>SUM(Лист1!J259)</f>
        <v>1665406</v>
      </c>
      <c r="L144" s="262">
        <f>SUM(Лист1!K259)</f>
        <v>1665406</v>
      </c>
      <c r="M144" s="110">
        <f t="shared" si="51"/>
        <v>0</v>
      </c>
      <c r="N144" s="262">
        <f>SUM(Лист1!M259)</f>
        <v>1665406</v>
      </c>
      <c r="O144" s="262">
        <f>SUM(Лист1!N259)</f>
        <v>1665406</v>
      </c>
      <c r="P144" s="110">
        <f t="shared" si="52"/>
        <v>0</v>
      </c>
    </row>
    <row r="145" spans="1:16" ht="51.75" x14ac:dyDescent="0.25">
      <c r="A145" s="141" t="s">
        <v>106</v>
      </c>
      <c r="B145" s="80" t="s">
        <v>10</v>
      </c>
      <c r="C145" s="81" t="s">
        <v>168</v>
      </c>
      <c r="D145" s="81" t="s">
        <v>96</v>
      </c>
      <c r="E145" s="73">
        <v>927</v>
      </c>
      <c r="F145" s="161" t="s">
        <v>193</v>
      </c>
      <c r="G145" s="162" t="s">
        <v>8</v>
      </c>
      <c r="H145" s="235">
        <f>SUM(H146)</f>
        <v>4014384</v>
      </c>
      <c r="I145" s="235">
        <f t="shared" ref="I145:O145" si="80">SUM(I146)</f>
        <v>4014384</v>
      </c>
      <c r="J145" s="109">
        <f t="shared" si="53"/>
        <v>0</v>
      </c>
      <c r="K145" s="235">
        <f>SUM(K146)</f>
        <v>9032364</v>
      </c>
      <c r="L145" s="235">
        <f t="shared" si="80"/>
        <v>9032364</v>
      </c>
      <c r="M145" s="110">
        <f t="shared" si="51"/>
        <v>0</v>
      </c>
      <c r="N145" s="235">
        <f>SUM(N146)</f>
        <v>9032364</v>
      </c>
      <c r="O145" s="235">
        <f t="shared" si="80"/>
        <v>9032364</v>
      </c>
      <c r="P145" s="110">
        <f t="shared" si="52"/>
        <v>0</v>
      </c>
    </row>
    <row r="146" spans="1:16" ht="22.5" x14ac:dyDescent="0.25">
      <c r="A146" s="256" t="s">
        <v>83</v>
      </c>
      <c r="B146" s="78" t="s">
        <v>10</v>
      </c>
      <c r="C146" s="79" t="s">
        <v>168</v>
      </c>
      <c r="D146" s="79" t="s">
        <v>96</v>
      </c>
      <c r="E146" s="55">
        <v>927</v>
      </c>
      <c r="F146" s="172" t="s">
        <v>193</v>
      </c>
      <c r="G146" s="130" t="s">
        <v>84</v>
      </c>
      <c r="H146" s="262">
        <f t="shared" ref="H146:O146" si="81">SUM(H147)</f>
        <v>4014384</v>
      </c>
      <c r="I146" s="262">
        <f t="shared" si="81"/>
        <v>4014384</v>
      </c>
      <c r="J146" s="109">
        <f t="shared" si="53"/>
        <v>0</v>
      </c>
      <c r="K146" s="262">
        <f t="shared" si="81"/>
        <v>9032364</v>
      </c>
      <c r="L146" s="262">
        <f t="shared" si="81"/>
        <v>9032364</v>
      </c>
      <c r="M146" s="110">
        <f t="shared" si="51"/>
        <v>0</v>
      </c>
      <c r="N146" s="262">
        <f t="shared" si="81"/>
        <v>9032364</v>
      </c>
      <c r="O146" s="262">
        <f t="shared" si="81"/>
        <v>9032364</v>
      </c>
      <c r="P146" s="110">
        <f t="shared" si="52"/>
        <v>0</v>
      </c>
    </row>
    <row r="147" spans="1:16" x14ac:dyDescent="0.25">
      <c r="A147" s="257" t="s">
        <v>85</v>
      </c>
      <c r="B147" s="78" t="s">
        <v>10</v>
      </c>
      <c r="C147" s="79" t="s">
        <v>168</v>
      </c>
      <c r="D147" s="79" t="s">
        <v>96</v>
      </c>
      <c r="E147" s="55">
        <v>927</v>
      </c>
      <c r="F147" s="172" t="s">
        <v>193</v>
      </c>
      <c r="G147" s="130" t="s">
        <v>86</v>
      </c>
      <c r="H147" s="262">
        <f>SUM(Лист1!G394)</f>
        <v>4014384</v>
      </c>
      <c r="I147" s="262">
        <f>SUM(Лист1!H394)</f>
        <v>4014384</v>
      </c>
      <c r="J147" s="109">
        <f t="shared" si="53"/>
        <v>0</v>
      </c>
      <c r="K147" s="262">
        <f>SUM(Лист1!J394)</f>
        <v>9032364</v>
      </c>
      <c r="L147" s="262">
        <f>SUM(Лист1!K394)</f>
        <v>9032364</v>
      </c>
      <c r="M147" s="110">
        <f t="shared" si="51"/>
        <v>0</v>
      </c>
      <c r="N147" s="262">
        <f>SUM(Лист1!M394)</f>
        <v>9032364</v>
      </c>
      <c r="O147" s="262">
        <f>SUM(Лист1!N394)</f>
        <v>9032364</v>
      </c>
      <c r="P147" s="110">
        <f t="shared" si="52"/>
        <v>0</v>
      </c>
    </row>
    <row r="148" spans="1:16" ht="36.75" x14ac:dyDescent="0.25">
      <c r="A148" s="99" t="s">
        <v>104</v>
      </c>
      <c r="B148" s="80" t="s">
        <v>10</v>
      </c>
      <c r="C148" s="81" t="s">
        <v>168</v>
      </c>
      <c r="D148" s="81" t="s">
        <v>96</v>
      </c>
      <c r="E148" s="73">
        <v>927</v>
      </c>
      <c r="F148" s="161">
        <v>16710</v>
      </c>
      <c r="G148" s="162" t="s">
        <v>8</v>
      </c>
      <c r="H148" s="110">
        <f t="shared" ref="H148:O149" si="82">SUM(H149)</f>
        <v>27000</v>
      </c>
      <c r="I148" s="110">
        <f t="shared" si="82"/>
        <v>27000</v>
      </c>
      <c r="J148" s="109">
        <f t="shared" si="53"/>
        <v>0</v>
      </c>
      <c r="K148" s="110">
        <f t="shared" si="82"/>
        <v>27000</v>
      </c>
      <c r="L148" s="110">
        <f t="shared" si="82"/>
        <v>27000</v>
      </c>
      <c r="M148" s="110">
        <f t="shared" si="51"/>
        <v>0</v>
      </c>
      <c r="N148" s="110">
        <f t="shared" si="82"/>
        <v>27000</v>
      </c>
      <c r="O148" s="110">
        <f t="shared" si="82"/>
        <v>27000</v>
      </c>
      <c r="P148" s="110">
        <f t="shared" si="52"/>
        <v>0</v>
      </c>
    </row>
    <row r="149" spans="1:16" x14ac:dyDescent="0.25">
      <c r="A149" s="59" t="s">
        <v>88</v>
      </c>
      <c r="B149" s="78" t="s">
        <v>10</v>
      </c>
      <c r="C149" s="79" t="s">
        <v>168</v>
      </c>
      <c r="D149" s="79" t="s">
        <v>96</v>
      </c>
      <c r="E149" s="55">
        <v>927</v>
      </c>
      <c r="F149" s="131">
        <v>16710</v>
      </c>
      <c r="G149" s="130" t="s">
        <v>89</v>
      </c>
      <c r="H149" s="262">
        <f t="shared" si="82"/>
        <v>27000</v>
      </c>
      <c r="I149" s="262">
        <f t="shared" si="82"/>
        <v>27000</v>
      </c>
      <c r="J149" s="109">
        <f t="shared" si="53"/>
        <v>0</v>
      </c>
      <c r="K149" s="262">
        <f t="shared" si="82"/>
        <v>27000</v>
      </c>
      <c r="L149" s="262">
        <f t="shared" si="82"/>
        <v>27000</v>
      </c>
      <c r="M149" s="110">
        <f t="shared" si="51"/>
        <v>0</v>
      </c>
      <c r="N149" s="262">
        <f t="shared" si="82"/>
        <v>27000</v>
      </c>
      <c r="O149" s="262">
        <f t="shared" si="82"/>
        <v>27000</v>
      </c>
      <c r="P149" s="110">
        <f t="shared" si="52"/>
        <v>0</v>
      </c>
    </row>
    <row r="150" spans="1:16" ht="23.25" x14ac:dyDescent="0.25">
      <c r="A150" s="135" t="s">
        <v>185</v>
      </c>
      <c r="B150" s="78" t="s">
        <v>10</v>
      </c>
      <c r="C150" s="79" t="s">
        <v>168</v>
      </c>
      <c r="D150" s="79" t="s">
        <v>96</v>
      </c>
      <c r="E150" s="55">
        <v>927</v>
      </c>
      <c r="F150" s="131">
        <v>16710</v>
      </c>
      <c r="G150" s="130" t="s">
        <v>184</v>
      </c>
      <c r="H150" s="262">
        <f>SUM(Лист1!G384)</f>
        <v>27000</v>
      </c>
      <c r="I150" s="262">
        <f>SUM(Лист1!H384)</f>
        <v>27000</v>
      </c>
      <c r="J150" s="109">
        <f t="shared" si="53"/>
        <v>0</v>
      </c>
      <c r="K150" s="262">
        <f>SUM(Лист1!J384)</f>
        <v>27000</v>
      </c>
      <c r="L150" s="262">
        <f>SUM(Лист1!K384)</f>
        <v>27000</v>
      </c>
      <c r="M150" s="110">
        <f t="shared" si="51"/>
        <v>0</v>
      </c>
      <c r="N150" s="262">
        <f>SUM(Лист1!M384)</f>
        <v>27000</v>
      </c>
      <c r="O150" s="262">
        <f>SUM(Лист1!N384)</f>
        <v>27000</v>
      </c>
      <c r="P150" s="110">
        <f t="shared" si="52"/>
        <v>0</v>
      </c>
    </row>
    <row r="151" spans="1:16" ht="90" x14ac:dyDescent="0.25">
      <c r="A151" s="141" t="s">
        <v>303</v>
      </c>
      <c r="B151" s="80" t="s">
        <v>10</v>
      </c>
      <c r="C151" s="81" t="s">
        <v>168</v>
      </c>
      <c r="D151" s="81" t="s">
        <v>96</v>
      </c>
      <c r="E151" s="74">
        <v>927</v>
      </c>
      <c r="F151" s="161">
        <v>16720</v>
      </c>
      <c r="G151" s="158" t="s">
        <v>8</v>
      </c>
      <c r="H151" s="110">
        <f>SUM(H152+H155+H158)</f>
        <v>29215600</v>
      </c>
      <c r="I151" s="110">
        <f>SUM(I152+I155+I158)</f>
        <v>29215600</v>
      </c>
      <c r="J151" s="109">
        <f t="shared" si="53"/>
        <v>0</v>
      </c>
      <c r="K151" s="110">
        <f>SUM(K152+K155+K158)</f>
        <v>23453400</v>
      </c>
      <c r="L151" s="110">
        <f>SUM(L152+L155+L158)</f>
        <v>23453400</v>
      </c>
      <c r="M151" s="110">
        <f t="shared" si="51"/>
        <v>0</v>
      </c>
      <c r="N151" s="110">
        <f>SUM(N152+N155+N158)</f>
        <v>28679500</v>
      </c>
      <c r="O151" s="110">
        <f>SUM(O152+O155+O158)</f>
        <v>28679500</v>
      </c>
      <c r="P151" s="110">
        <f t="shared" si="52"/>
        <v>0</v>
      </c>
    </row>
    <row r="152" spans="1:16" ht="115.5" x14ac:dyDescent="0.25">
      <c r="A152" s="141" t="s">
        <v>308</v>
      </c>
      <c r="B152" s="78" t="s">
        <v>10</v>
      </c>
      <c r="C152" s="79" t="s">
        <v>168</v>
      </c>
      <c r="D152" s="79" t="s">
        <v>96</v>
      </c>
      <c r="E152" s="55">
        <v>927</v>
      </c>
      <c r="F152" s="172">
        <v>16721</v>
      </c>
      <c r="G152" s="156" t="s">
        <v>8</v>
      </c>
      <c r="H152" s="274">
        <f>SUM(H153)</f>
        <v>978173</v>
      </c>
      <c r="I152" s="274">
        <f t="shared" ref="I152:O152" si="83">SUM(I153)</f>
        <v>978173</v>
      </c>
      <c r="J152" s="109">
        <f t="shared" si="53"/>
        <v>0</v>
      </c>
      <c r="K152" s="274">
        <f>SUM(K153)</f>
        <v>978173</v>
      </c>
      <c r="L152" s="274">
        <f t="shared" si="83"/>
        <v>978173</v>
      </c>
      <c r="M152" s="110">
        <f t="shared" si="51"/>
        <v>0</v>
      </c>
      <c r="N152" s="274">
        <f>SUM(N153)</f>
        <v>978173</v>
      </c>
      <c r="O152" s="274">
        <f t="shared" si="83"/>
        <v>978173</v>
      </c>
      <c r="P152" s="110">
        <f t="shared" si="52"/>
        <v>0</v>
      </c>
    </row>
    <row r="153" spans="1:16" ht="35.450000000000003" customHeight="1" x14ac:dyDescent="0.25">
      <c r="A153" s="134" t="s">
        <v>32</v>
      </c>
      <c r="B153" s="78" t="s">
        <v>10</v>
      </c>
      <c r="C153" s="79" t="s">
        <v>168</v>
      </c>
      <c r="D153" s="79" t="s">
        <v>96</v>
      </c>
      <c r="E153" s="55">
        <v>927</v>
      </c>
      <c r="F153" s="172">
        <v>16721</v>
      </c>
      <c r="G153" s="130" t="s">
        <v>33</v>
      </c>
      <c r="H153" s="262">
        <f>SUM(H154)</f>
        <v>978173</v>
      </c>
      <c r="I153" s="262">
        <f t="shared" ref="I153:O153" si="84">SUM(I154)</f>
        <v>978173</v>
      </c>
      <c r="J153" s="109">
        <f t="shared" si="53"/>
        <v>0</v>
      </c>
      <c r="K153" s="262">
        <f>SUM(K154)</f>
        <v>978173</v>
      </c>
      <c r="L153" s="262">
        <f t="shared" si="84"/>
        <v>978173</v>
      </c>
      <c r="M153" s="110">
        <f t="shared" si="51"/>
        <v>0</v>
      </c>
      <c r="N153" s="262">
        <f>SUM(N154)</f>
        <v>978173</v>
      </c>
      <c r="O153" s="262">
        <f t="shared" si="84"/>
        <v>978173</v>
      </c>
      <c r="P153" s="110">
        <f t="shared" si="52"/>
        <v>0</v>
      </c>
    </row>
    <row r="154" spans="1:16" x14ac:dyDescent="0.25">
      <c r="A154" s="134" t="s">
        <v>34</v>
      </c>
      <c r="B154" s="78" t="s">
        <v>10</v>
      </c>
      <c r="C154" s="79" t="s">
        <v>168</v>
      </c>
      <c r="D154" s="79" t="s">
        <v>96</v>
      </c>
      <c r="E154" s="55">
        <v>927</v>
      </c>
      <c r="F154" s="172">
        <v>16721</v>
      </c>
      <c r="G154" s="130" t="s">
        <v>35</v>
      </c>
      <c r="H154" s="262">
        <f>SUM(Лист1!G412)</f>
        <v>978173</v>
      </c>
      <c r="I154" s="262">
        <f>SUM(Лист1!H412)</f>
        <v>978173</v>
      </c>
      <c r="J154" s="109">
        <f t="shared" si="53"/>
        <v>0</v>
      </c>
      <c r="K154" s="262">
        <f>SUM(Лист1!J412)</f>
        <v>978173</v>
      </c>
      <c r="L154" s="262">
        <f>SUM(Лист1!K412)</f>
        <v>978173</v>
      </c>
      <c r="M154" s="110">
        <f t="shared" si="51"/>
        <v>0</v>
      </c>
      <c r="N154" s="262">
        <f>SUM(Лист1!M412)</f>
        <v>978173</v>
      </c>
      <c r="O154" s="262">
        <f>SUM(Лист1!N412)</f>
        <v>978173</v>
      </c>
      <c r="P154" s="110">
        <f t="shared" si="52"/>
        <v>0</v>
      </c>
    </row>
    <row r="155" spans="1:16" ht="126" customHeight="1" x14ac:dyDescent="0.25">
      <c r="A155" s="141" t="s">
        <v>304</v>
      </c>
      <c r="B155" s="78" t="s">
        <v>10</v>
      </c>
      <c r="C155" s="79" t="s">
        <v>168</v>
      </c>
      <c r="D155" s="79" t="s">
        <v>96</v>
      </c>
      <c r="E155" s="55">
        <v>927</v>
      </c>
      <c r="F155" s="172">
        <v>16722</v>
      </c>
      <c r="G155" s="156" t="s">
        <v>8</v>
      </c>
      <c r="H155" s="288">
        <f>SUM(H156)</f>
        <v>42000</v>
      </c>
      <c r="I155" s="288">
        <f t="shared" ref="I155:O156" si="85">SUM(I156)</f>
        <v>42000</v>
      </c>
      <c r="J155" s="109">
        <f t="shared" si="53"/>
        <v>0</v>
      </c>
      <c r="K155" s="288">
        <f>SUM(K156)</f>
        <v>49000</v>
      </c>
      <c r="L155" s="288">
        <f t="shared" si="85"/>
        <v>49000</v>
      </c>
      <c r="M155" s="110">
        <f t="shared" si="51"/>
        <v>0</v>
      </c>
      <c r="N155" s="288">
        <f>SUM(N156)</f>
        <v>42000</v>
      </c>
      <c r="O155" s="288">
        <f t="shared" si="85"/>
        <v>42000</v>
      </c>
      <c r="P155" s="110">
        <f t="shared" si="52"/>
        <v>0</v>
      </c>
    </row>
    <row r="156" spans="1:16" x14ac:dyDescent="0.25">
      <c r="A156" s="134" t="s">
        <v>12</v>
      </c>
      <c r="B156" s="78" t="s">
        <v>10</v>
      </c>
      <c r="C156" s="79" t="s">
        <v>168</v>
      </c>
      <c r="D156" s="79" t="s">
        <v>96</v>
      </c>
      <c r="E156" s="61">
        <v>927</v>
      </c>
      <c r="F156" s="131">
        <v>16722</v>
      </c>
      <c r="G156" s="130" t="s">
        <v>13</v>
      </c>
      <c r="H156" s="262">
        <f>SUM(H157)</f>
        <v>42000</v>
      </c>
      <c r="I156" s="262">
        <f t="shared" si="85"/>
        <v>42000</v>
      </c>
      <c r="J156" s="109">
        <f t="shared" si="53"/>
        <v>0</v>
      </c>
      <c r="K156" s="262">
        <f>SUM(K157)</f>
        <v>49000</v>
      </c>
      <c r="L156" s="262">
        <f t="shared" si="85"/>
        <v>49000</v>
      </c>
      <c r="M156" s="110">
        <f t="shared" si="51"/>
        <v>0</v>
      </c>
      <c r="N156" s="262">
        <f>SUM(N157)</f>
        <v>42000</v>
      </c>
      <c r="O156" s="262">
        <f t="shared" si="85"/>
        <v>42000</v>
      </c>
      <c r="P156" s="110">
        <f t="shared" si="52"/>
        <v>0</v>
      </c>
    </row>
    <row r="157" spans="1:16" x14ac:dyDescent="0.25">
      <c r="A157" s="134" t="s">
        <v>181</v>
      </c>
      <c r="B157" s="78" t="s">
        <v>10</v>
      </c>
      <c r="C157" s="79" t="s">
        <v>168</v>
      </c>
      <c r="D157" s="79" t="s">
        <v>96</v>
      </c>
      <c r="E157" s="61">
        <v>927</v>
      </c>
      <c r="F157" s="172">
        <v>16722</v>
      </c>
      <c r="G157" s="130" t="s">
        <v>15</v>
      </c>
      <c r="H157" s="262">
        <f>SUM(Лист1!G415)</f>
        <v>42000</v>
      </c>
      <c r="I157" s="262">
        <f>SUM(Лист1!H415)</f>
        <v>42000</v>
      </c>
      <c r="J157" s="109">
        <f t="shared" si="53"/>
        <v>0</v>
      </c>
      <c r="K157" s="262">
        <f>SUM(Лист1!J415)</f>
        <v>49000</v>
      </c>
      <c r="L157" s="262">
        <f>SUM(Лист1!K415)</f>
        <v>49000</v>
      </c>
      <c r="M157" s="110">
        <f t="shared" si="51"/>
        <v>0</v>
      </c>
      <c r="N157" s="262">
        <f>SUM(Лист1!M415)</f>
        <v>42000</v>
      </c>
      <c r="O157" s="262">
        <f>SUM(Лист1!N415)</f>
        <v>42000</v>
      </c>
      <c r="P157" s="110">
        <f t="shared" si="52"/>
        <v>0</v>
      </c>
    </row>
    <row r="158" spans="1:16" ht="141" x14ac:dyDescent="0.25">
      <c r="A158" s="141" t="s">
        <v>306</v>
      </c>
      <c r="B158" s="78" t="s">
        <v>10</v>
      </c>
      <c r="C158" s="79" t="s">
        <v>168</v>
      </c>
      <c r="D158" s="79" t="s">
        <v>96</v>
      </c>
      <c r="E158" s="55">
        <v>927</v>
      </c>
      <c r="F158" s="172">
        <v>16723</v>
      </c>
      <c r="G158" s="156" t="s">
        <v>8</v>
      </c>
      <c r="H158" s="262">
        <f>SUM(H159)</f>
        <v>28195427</v>
      </c>
      <c r="I158" s="262">
        <f t="shared" ref="I158:O158" si="86">SUM(I159)</f>
        <v>28195427</v>
      </c>
      <c r="J158" s="109">
        <f t="shared" si="53"/>
        <v>0</v>
      </c>
      <c r="K158" s="262">
        <f>SUM(K159)</f>
        <v>22426227</v>
      </c>
      <c r="L158" s="262">
        <f t="shared" si="86"/>
        <v>22426227</v>
      </c>
      <c r="M158" s="110">
        <f t="shared" si="51"/>
        <v>0</v>
      </c>
      <c r="N158" s="262">
        <f>SUM(N159)</f>
        <v>27659327</v>
      </c>
      <c r="O158" s="262">
        <f t="shared" si="86"/>
        <v>27659327</v>
      </c>
      <c r="P158" s="110">
        <f t="shared" si="52"/>
        <v>0</v>
      </c>
    </row>
    <row r="159" spans="1:16" x14ac:dyDescent="0.25">
      <c r="A159" s="135" t="s">
        <v>88</v>
      </c>
      <c r="B159" s="78" t="s">
        <v>10</v>
      </c>
      <c r="C159" s="79" t="s">
        <v>168</v>
      </c>
      <c r="D159" s="79" t="s">
        <v>96</v>
      </c>
      <c r="E159" s="61">
        <v>927</v>
      </c>
      <c r="F159" s="172">
        <v>16723</v>
      </c>
      <c r="G159" s="130" t="s">
        <v>89</v>
      </c>
      <c r="H159" s="262">
        <f>SUM(H161+H160)</f>
        <v>28195427</v>
      </c>
      <c r="I159" s="262">
        <f t="shared" ref="I159" si="87">SUM(I161+I160)</f>
        <v>28195427</v>
      </c>
      <c r="J159" s="109">
        <f t="shared" si="53"/>
        <v>0</v>
      </c>
      <c r="K159" s="262">
        <f>SUM(K161+K160)</f>
        <v>22426227</v>
      </c>
      <c r="L159" s="262">
        <f t="shared" ref="L159" si="88">SUM(L161+L160)</f>
        <v>22426227</v>
      </c>
      <c r="M159" s="110">
        <f t="shared" si="51"/>
        <v>0</v>
      </c>
      <c r="N159" s="262">
        <f>SUM(N161+N160)</f>
        <v>27659327</v>
      </c>
      <c r="O159" s="262">
        <f t="shared" ref="O159" si="89">SUM(O161+O160)</f>
        <v>27659327</v>
      </c>
      <c r="P159" s="110">
        <f t="shared" si="52"/>
        <v>0</v>
      </c>
    </row>
    <row r="160" spans="1:16" x14ac:dyDescent="0.25">
      <c r="A160" s="135" t="s">
        <v>183</v>
      </c>
      <c r="B160" s="78" t="s">
        <v>10</v>
      </c>
      <c r="C160" s="79" t="s">
        <v>168</v>
      </c>
      <c r="D160" s="79" t="s">
        <v>96</v>
      </c>
      <c r="E160" s="61">
        <v>927</v>
      </c>
      <c r="F160" s="172">
        <v>16723</v>
      </c>
      <c r="G160" s="130" t="s">
        <v>182</v>
      </c>
      <c r="H160" s="262">
        <f>SUM(Лист1!G398)</f>
        <v>17811822.399999999</v>
      </c>
      <c r="I160" s="262">
        <f>SUM(Лист1!H398)</f>
        <v>17811822.399999999</v>
      </c>
      <c r="J160" s="109">
        <f t="shared" si="53"/>
        <v>0</v>
      </c>
      <c r="K160" s="262">
        <f>SUM(Лист1!J398)</f>
        <v>17880402</v>
      </c>
      <c r="L160" s="262">
        <f>SUM(Лист1!K398)</f>
        <v>17880402</v>
      </c>
      <c r="M160" s="110">
        <f t="shared" si="51"/>
        <v>0</v>
      </c>
      <c r="N160" s="262">
        <f>SUM(Лист1!M398)</f>
        <v>16813827</v>
      </c>
      <c r="O160" s="262">
        <f>SUM(Лист1!N398)</f>
        <v>16813827</v>
      </c>
      <c r="P160" s="110">
        <f t="shared" si="52"/>
        <v>0</v>
      </c>
    </row>
    <row r="161" spans="1:16" ht="26.45" customHeight="1" x14ac:dyDescent="0.25">
      <c r="A161" s="135" t="s">
        <v>185</v>
      </c>
      <c r="B161" s="78" t="s">
        <v>10</v>
      </c>
      <c r="C161" s="79" t="s">
        <v>168</v>
      </c>
      <c r="D161" s="79" t="s">
        <v>96</v>
      </c>
      <c r="E161" s="61">
        <v>927</v>
      </c>
      <c r="F161" s="172">
        <v>16723</v>
      </c>
      <c r="G161" s="130" t="s">
        <v>184</v>
      </c>
      <c r="H161" s="262">
        <f>SUM(Лист1!G399)</f>
        <v>10383604.6</v>
      </c>
      <c r="I161" s="262">
        <f>SUM(Лист1!H399)</f>
        <v>10383604.6</v>
      </c>
      <c r="J161" s="109">
        <f t="shared" si="53"/>
        <v>0</v>
      </c>
      <c r="K161" s="262">
        <f>SUM(Лист1!J399)</f>
        <v>4545825</v>
      </c>
      <c r="L161" s="262">
        <f>SUM(Лист1!K399)</f>
        <v>4545825</v>
      </c>
      <c r="M161" s="110">
        <f t="shared" si="51"/>
        <v>0</v>
      </c>
      <c r="N161" s="262">
        <f>SUM(Лист1!M399)</f>
        <v>10845500</v>
      </c>
      <c r="O161" s="262">
        <f>SUM(Лист1!N399)</f>
        <v>10845500</v>
      </c>
      <c r="P161" s="110">
        <f t="shared" si="52"/>
        <v>0</v>
      </c>
    </row>
    <row r="162" spans="1:16" x14ac:dyDescent="0.25">
      <c r="A162" s="98" t="s">
        <v>97</v>
      </c>
      <c r="B162" s="80" t="s">
        <v>10</v>
      </c>
      <c r="C162" s="81" t="s">
        <v>168</v>
      </c>
      <c r="D162" s="81" t="s">
        <v>96</v>
      </c>
      <c r="E162" s="73">
        <v>927</v>
      </c>
      <c r="F162" s="159">
        <v>80910</v>
      </c>
      <c r="G162" s="160" t="s">
        <v>8</v>
      </c>
      <c r="H162" s="110">
        <f t="shared" ref="H162:O163" si="90">SUM(H163)</f>
        <v>800448</v>
      </c>
      <c r="I162" s="110">
        <f t="shared" si="90"/>
        <v>800448</v>
      </c>
      <c r="J162" s="109">
        <f t="shared" si="53"/>
        <v>0</v>
      </c>
      <c r="K162" s="110">
        <f t="shared" si="90"/>
        <v>90000</v>
      </c>
      <c r="L162" s="110">
        <f t="shared" si="90"/>
        <v>90000</v>
      </c>
      <c r="M162" s="110">
        <f t="shared" si="51"/>
        <v>0</v>
      </c>
      <c r="N162" s="110">
        <f t="shared" si="90"/>
        <v>90000</v>
      </c>
      <c r="O162" s="110">
        <f t="shared" si="90"/>
        <v>90000</v>
      </c>
      <c r="P162" s="110">
        <f t="shared" si="52"/>
        <v>0</v>
      </c>
    </row>
    <row r="163" spans="1:16" x14ac:dyDescent="0.25">
      <c r="A163" s="68" t="s">
        <v>12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80910</v>
      </c>
      <c r="G163" s="130" t="s">
        <v>13</v>
      </c>
      <c r="H163" s="262">
        <f t="shared" si="90"/>
        <v>800448</v>
      </c>
      <c r="I163" s="262">
        <f t="shared" si="90"/>
        <v>800448</v>
      </c>
      <c r="J163" s="361">
        <f t="shared" si="53"/>
        <v>0</v>
      </c>
      <c r="K163" s="262">
        <f t="shared" si="90"/>
        <v>90000</v>
      </c>
      <c r="L163" s="262">
        <f t="shared" si="90"/>
        <v>90000</v>
      </c>
      <c r="M163" s="110">
        <f t="shared" si="51"/>
        <v>0</v>
      </c>
      <c r="N163" s="262">
        <f t="shared" si="90"/>
        <v>90000</v>
      </c>
      <c r="O163" s="262">
        <f t="shared" si="90"/>
        <v>90000</v>
      </c>
      <c r="P163" s="110">
        <f t="shared" si="52"/>
        <v>0</v>
      </c>
    </row>
    <row r="164" spans="1:16" x14ac:dyDescent="0.25">
      <c r="A164" s="134" t="s">
        <v>181</v>
      </c>
      <c r="B164" s="78" t="s">
        <v>10</v>
      </c>
      <c r="C164" s="79" t="s">
        <v>168</v>
      </c>
      <c r="D164" s="79" t="s">
        <v>96</v>
      </c>
      <c r="E164" s="55">
        <v>927</v>
      </c>
      <c r="F164" s="138">
        <v>80910</v>
      </c>
      <c r="G164" s="137" t="s">
        <v>15</v>
      </c>
      <c r="H164" s="262">
        <f>SUM(Лист1!G296)</f>
        <v>800448</v>
      </c>
      <c r="I164" s="262">
        <f>SUM(Лист1!H296)</f>
        <v>800448</v>
      </c>
      <c r="J164" s="361">
        <f t="shared" si="53"/>
        <v>0</v>
      </c>
      <c r="K164" s="262">
        <f>SUM(Лист1!J296)</f>
        <v>90000</v>
      </c>
      <c r="L164" s="262">
        <f>SUM(Лист1!K296)</f>
        <v>90000</v>
      </c>
      <c r="M164" s="110">
        <f t="shared" si="51"/>
        <v>0</v>
      </c>
      <c r="N164" s="262">
        <f>SUM(Лист1!M296)</f>
        <v>90000</v>
      </c>
      <c r="O164" s="262">
        <f>SUM(Лист1!N296)</f>
        <v>90000</v>
      </c>
      <c r="P164" s="110">
        <f t="shared" si="52"/>
        <v>0</v>
      </c>
    </row>
    <row r="165" spans="1:16" ht="48.75" x14ac:dyDescent="0.25">
      <c r="A165" s="98" t="s">
        <v>98</v>
      </c>
      <c r="B165" s="80" t="s">
        <v>10</v>
      </c>
      <c r="C165" s="81" t="s">
        <v>168</v>
      </c>
      <c r="D165" s="81" t="s">
        <v>96</v>
      </c>
      <c r="E165" s="73">
        <v>927</v>
      </c>
      <c r="F165" s="161">
        <v>17900</v>
      </c>
      <c r="G165" s="158" t="s">
        <v>8</v>
      </c>
      <c r="H165" s="110">
        <f>SUM(H166+H168)</f>
        <v>244544</v>
      </c>
      <c r="I165" s="110">
        <f t="shared" ref="I165" si="91">SUM(I166+I168)</f>
        <v>244544</v>
      </c>
      <c r="J165" s="109">
        <f t="shared" si="53"/>
        <v>0</v>
      </c>
      <c r="K165" s="110">
        <f>SUM(K166+K168)</f>
        <v>244544</v>
      </c>
      <c r="L165" s="110">
        <f t="shared" ref="L165" si="92">SUM(L166+L168)</f>
        <v>244544</v>
      </c>
      <c r="M165" s="110">
        <f t="shared" si="51"/>
        <v>0</v>
      </c>
      <c r="N165" s="110">
        <f>SUM(N166+N168)</f>
        <v>244544</v>
      </c>
      <c r="O165" s="110">
        <f t="shared" ref="O165" si="93">SUM(O166+O168)</f>
        <v>244544</v>
      </c>
      <c r="P165" s="110">
        <f t="shared" si="52"/>
        <v>0</v>
      </c>
    </row>
    <row r="166" spans="1:16" ht="43.9" customHeight="1" x14ac:dyDescent="0.25">
      <c r="A166" s="68" t="s">
        <v>32</v>
      </c>
      <c r="B166" s="78" t="s">
        <v>10</v>
      </c>
      <c r="C166" s="79" t="s">
        <v>168</v>
      </c>
      <c r="D166" s="79" t="s">
        <v>96</v>
      </c>
      <c r="E166" s="55">
        <v>927</v>
      </c>
      <c r="F166" s="131">
        <v>17900</v>
      </c>
      <c r="G166" s="130" t="s">
        <v>33</v>
      </c>
      <c r="H166" s="262">
        <f>SUM(H167)</f>
        <v>181382</v>
      </c>
      <c r="I166" s="262">
        <f t="shared" ref="I166:O166" si="94">SUM(I167)</f>
        <v>181382</v>
      </c>
      <c r="J166" s="109">
        <f t="shared" si="53"/>
        <v>0</v>
      </c>
      <c r="K166" s="262">
        <f>SUM(K167)</f>
        <v>181382</v>
      </c>
      <c r="L166" s="262">
        <f t="shared" si="94"/>
        <v>181382</v>
      </c>
      <c r="M166" s="110">
        <f t="shared" si="51"/>
        <v>0</v>
      </c>
      <c r="N166" s="262">
        <f>SUM(N167)</f>
        <v>181382</v>
      </c>
      <c r="O166" s="262">
        <f t="shared" si="94"/>
        <v>181382</v>
      </c>
      <c r="P166" s="110">
        <f t="shared" si="52"/>
        <v>0</v>
      </c>
    </row>
    <row r="167" spans="1:16" x14ac:dyDescent="0.25">
      <c r="A167" s="58" t="s">
        <v>34</v>
      </c>
      <c r="B167" s="78" t="s">
        <v>10</v>
      </c>
      <c r="C167" s="79" t="s">
        <v>168</v>
      </c>
      <c r="D167" s="79" t="s">
        <v>96</v>
      </c>
      <c r="E167" s="55">
        <v>927</v>
      </c>
      <c r="F167" s="131">
        <v>17900</v>
      </c>
      <c r="G167" s="130" t="s">
        <v>35</v>
      </c>
      <c r="H167" s="262">
        <f>SUM(Лист1!G299)</f>
        <v>181382</v>
      </c>
      <c r="I167" s="262">
        <f>SUM(Лист1!H299)</f>
        <v>181382</v>
      </c>
      <c r="J167" s="109">
        <f t="shared" si="53"/>
        <v>0</v>
      </c>
      <c r="K167" s="262">
        <f>SUM(Лист1!J299)</f>
        <v>181382</v>
      </c>
      <c r="L167" s="262">
        <f>SUM(Лист1!K299)</f>
        <v>181382</v>
      </c>
      <c r="M167" s="110">
        <f t="shared" si="51"/>
        <v>0</v>
      </c>
      <c r="N167" s="262">
        <f>SUM(Лист1!M299)</f>
        <v>181382</v>
      </c>
      <c r="O167" s="262">
        <f>SUM(Лист1!N299)</f>
        <v>181382</v>
      </c>
      <c r="P167" s="110">
        <f t="shared" si="52"/>
        <v>0</v>
      </c>
    </row>
    <row r="168" spans="1:16" x14ac:dyDescent="0.25">
      <c r="A168" s="68" t="s">
        <v>12</v>
      </c>
      <c r="B168" s="78" t="s">
        <v>10</v>
      </c>
      <c r="C168" s="79" t="s">
        <v>168</v>
      </c>
      <c r="D168" s="79" t="s">
        <v>96</v>
      </c>
      <c r="E168" s="55">
        <v>927</v>
      </c>
      <c r="F168" s="131">
        <v>17900</v>
      </c>
      <c r="G168" s="130" t="s">
        <v>13</v>
      </c>
      <c r="H168" s="262">
        <f>SUM(H169)</f>
        <v>63162</v>
      </c>
      <c r="I168" s="262">
        <f t="shared" ref="I168:O168" si="95">SUM(I169)</f>
        <v>63162</v>
      </c>
      <c r="J168" s="109">
        <f t="shared" si="53"/>
        <v>0</v>
      </c>
      <c r="K168" s="262">
        <f>SUM(K169)</f>
        <v>63162</v>
      </c>
      <c r="L168" s="262">
        <f t="shared" si="95"/>
        <v>63162</v>
      </c>
      <c r="M168" s="110">
        <f t="shared" si="51"/>
        <v>0</v>
      </c>
      <c r="N168" s="262">
        <f>SUM(N169)</f>
        <v>63162</v>
      </c>
      <c r="O168" s="262">
        <f t="shared" si="95"/>
        <v>63162</v>
      </c>
      <c r="P168" s="110">
        <f t="shared" si="52"/>
        <v>0</v>
      </c>
    </row>
    <row r="169" spans="1:16" x14ac:dyDescent="0.25">
      <c r="A169" s="134" t="s">
        <v>181</v>
      </c>
      <c r="B169" s="78" t="s">
        <v>10</v>
      </c>
      <c r="C169" s="79" t="s">
        <v>168</v>
      </c>
      <c r="D169" s="79" t="s">
        <v>96</v>
      </c>
      <c r="E169" s="55">
        <v>927</v>
      </c>
      <c r="F169" s="131">
        <v>17900</v>
      </c>
      <c r="G169" s="130" t="s">
        <v>15</v>
      </c>
      <c r="H169" s="262">
        <f>SUM(Лист1!G301)</f>
        <v>63162</v>
      </c>
      <c r="I169" s="262">
        <f>SUM(Лист1!H301)</f>
        <v>63162</v>
      </c>
      <c r="J169" s="109">
        <f t="shared" si="53"/>
        <v>0</v>
      </c>
      <c r="K169" s="262">
        <f>SUM(Лист1!J301)</f>
        <v>63162</v>
      </c>
      <c r="L169" s="262">
        <f>SUM(Лист1!K301)</f>
        <v>63162</v>
      </c>
      <c r="M169" s="110">
        <f t="shared" ref="M169:M255" si="96">SUM(L169-K169)</f>
        <v>0</v>
      </c>
      <c r="N169" s="262">
        <f>SUM(Лист1!M301)</f>
        <v>63162</v>
      </c>
      <c r="O169" s="262">
        <f>SUM(Лист1!N301)</f>
        <v>63162</v>
      </c>
      <c r="P169" s="110">
        <f t="shared" ref="P169:P255" si="97">SUM(O169-N169)</f>
        <v>0</v>
      </c>
    </row>
    <row r="170" spans="1:16" ht="184.9" customHeight="1" x14ac:dyDescent="0.25">
      <c r="A170" s="146" t="s">
        <v>273</v>
      </c>
      <c r="B170" s="80" t="s">
        <v>10</v>
      </c>
      <c r="C170" s="81" t="s">
        <v>168</v>
      </c>
      <c r="D170" s="81" t="s">
        <v>96</v>
      </c>
      <c r="E170" s="73">
        <v>927</v>
      </c>
      <c r="F170" s="163" t="s">
        <v>313</v>
      </c>
      <c r="G170" s="163" t="s">
        <v>8</v>
      </c>
      <c r="H170" s="110">
        <f>SUM(H173+H172)</f>
        <v>4876203</v>
      </c>
      <c r="I170" s="110">
        <f t="shared" ref="I170" si="98">SUM(I173+I172)</f>
        <v>4876203</v>
      </c>
      <c r="J170" s="109">
        <f t="shared" ref="J170:J256" si="99">SUM(I170-H170)</f>
        <v>0</v>
      </c>
      <c r="K170" s="110">
        <f>SUM(K173+K172)</f>
        <v>2877000</v>
      </c>
      <c r="L170" s="110">
        <f t="shared" ref="L170" si="100">SUM(L173+L172)</f>
        <v>2877000</v>
      </c>
      <c r="M170" s="110">
        <f t="shared" si="96"/>
        <v>0</v>
      </c>
      <c r="N170" s="110">
        <f>SUM(N173+N172)</f>
        <v>3251000</v>
      </c>
      <c r="O170" s="110">
        <f t="shared" ref="O170" si="101">SUM(O173+O172)</f>
        <v>3251000</v>
      </c>
      <c r="P170" s="110">
        <f t="shared" si="97"/>
        <v>0</v>
      </c>
    </row>
    <row r="171" spans="1:16" x14ac:dyDescent="0.25">
      <c r="A171" s="134" t="s">
        <v>12</v>
      </c>
      <c r="B171" s="78" t="s">
        <v>10</v>
      </c>
      <c r="C171" s="79" t="s">
        <v>168</v>
      </c>
      <c r="D171" s="79" t="s">
        <v>96</v>
      </c>
      <c r="E171" s="55">
        <v>927</v>
      </c>
      <c r="F171" s="137" t="s">
        <v>313</v>
      </c>
      <c r="G171" s="130" t="s">
        <v>13</v>
      </c>
      <c r="H171" s="262">
        <f>SUM(H172)</f>
        <v>0</v>
      </c>
      <c r="I171" s="262">
        <f t="shared" ref="I171:O173" si="102">SUM(I172)</f>
        <v>0</v>
      </c>
      <c r="J171" s="109">
        <f t="shared" si="99"/>
        <v>0</v>
      </c>
      <c r="K171" s="262">
        <f>SUM(K172)</f>
        <v>2877000</v>
      </c>
      <c r="L171" s="262">
        <f t="shared" si="102"/>
        <v>2877000</v>
      </c>
      <c r="M171" s="110">
        <f t="shared" si="96"/>
        <v>0</v>
      </c>
      <c r="N171" s="262">
        <f>SUM(N172)</f>
        <v>3251000</v>
      </c>
      <c r="O171" s="262">
        <f t="shared" si="102"/>
        <v>3251000</v>
      </c>
      <c r="P171" s="110">
        <f t="shared" si="97"/>
        <v>0</v>
      </c>
    </row>
    <row r="172" spans="1:16" x14ac:dyDescent="0.25">
      <c r="A172" s="134" t="s">
        <v>181</v>
      </c>
      <c r="B172" s="78" t="s">
        <v>10</v>
      </c>
      <c r="C172" s="79" t="s">
        <v>168</v>
      </c>
      <c r="D172" s="79" t="s">
        <v>96</v>
      </c>
      <c r="E172" s="55">
        <v>927</v>
      </c>
      <c r="F172" s="137" t="s">
        <v>313</v>
      </c>
      <c r="G172" s="130" t="s">
        <v>15</v>
      </c>
      <c r="H172" s="262">
        <f>SUM(Лист1!G287)</f>
        <v>0</v>
      </c>
      <c r="I172" s="262">
        <f>SUM(Лист1!H287)</f>
        <v>0</v>
      </c>
      <c r="J172" s="109">
        <f t="shared" si="99"/>
        <v>0</v>
      </c>
      <c r="K172" s="262">
        <f>SUM(Лист1!J287)</f>
        <v>2877000</v>
      </c>
      <c r="L172" s="262">
        <f>SUM(Лист1!K287)</f>
        <v>2877000</v>
      </c>
      <c r="M172" s="110">
        <f t="shared" si="96"/>
        <v>0</v>
      </c>
      <c r="N172" s="262">
        <f>SUM(Лист1!M287)</f>
        <v>3251000</v>
      </c>
      <c r="O172" s="262">
        <f>SUM(Лист1!N287)</f>
        <v>3251000</v>
      </c>
      <c r="P172" s="110">
        <f t="shared" si="97"/>
        <v>0</v>
      </c>
    </row>
    <row r="173" spans="1:16" x14ac:dyDescent="0.25">
      <c r="A173" s="134" t="s">
        <v>52</v>
      </c>
      <c r="B173" s="78" t="s">
        <v>10</v>
      </c>
      <c r="C173" s="79" t="s">
        <v>168</v>
      </c>
      <c r="D173" s="79" t="s">
        <v>96</v>
      </c>
      <c r="E173" s="55">
        <v>927</v>
      </c>
      <c r="F173" s="137" t="s">
        <v>313</v>
      </c>
      <c r="G173" s="130" t="s">
        <v>53</v>
      </c>
      <c r="H173" s="262">
        <f>SUM(H174)</f>
        <v>4876203</v>
      </c>
      <c r="I173" s="262">
        <f t="shared" si="102"/>
        <v>4876203</v>
      </c>
      <c r="J173" s="361">
        <f t="shared" si="99"/>
        <v>0</v>
      </c>
      <c r="K173" s="262">
        <f>SUM(K174)</f>
        <v>0</v>
      </c>
      <c r="L173" s="262">
        <f t="shared" si="102"/>
        <v>0</v>
      </c>
      <c r="M173" s="110">
        <f t="shared" si="96"/>
        <v>0</v>
      </c>
      <c r="N173" s="262">
        <f>SUM(N174)</f>
        <v>0</v>
      </c>
      <c r="O173" s="262">
        <f t="shared" si="102"/>
        <v>0</v>
      </c>
      <c r="P173" s="110">
        <f t="shared" si="97"/>
        <v>0</v>
      </c>
    </row>
    <row r="174" spans="1:16" x14ac:dyDescent="0.25">
      <c r="A174" s="134" t="s">
        <v>54</v>
      </c>
      <c r="B174" s="78" t="s">
        <v>10</v>
      </c>
      <c r="C174" s="79" t="s">
        <v>168</v>
      </c>
      <c r="D174" s="79" t="s">
        <v>96</v>
      </c>
      <c r="E174" s="55">
        <v>927</v>
      </c>
      <c r="F174" s="137" t="s">
        <v>313</v>
      </c>
      <c r="G174" s="130" t="s">
        <v>55</v>
      </c>
      <c r="H174" s="262">
        <f>SUM(Лист1!G289)</f>
        <v>4876203</v>
      </c>
      <c r="I174" s="262">
        <f>SUM(Лист1!H289)</f>
        <v>4876203</v>
      </c>
      <c r="J174" s="361">
        <f t="shared" si="99"/>
        <v>0</v>
      </c>
      <c r="K174" s="262">
        <f>SUM(Лист1!J289)</f>
        <v>0</v>
      </c>
      <c r="L174" s="262">
        <f>SUM(Лист1!K289)</f>
        <v>0</v>
      </c>
      <c r="M174" s="110">
        <f t="shared" si="96"/>
        <v>0</v>
      </c>
      <c r="N174" s="262">
        <f>SUM(Лист1!M289)</f>
        <v>0</v>
      </c>
      <c r="O174" s="262">
        <f>SUM(Лист1!N289)</f>
        <v>0</v>
      </c>
      <c r="P174" s="110">
        <f t="shared" si="97"/>
        <v>0</v>
      </c>
    </row>
    <row r="175" spans="1:16" ht="26.25" x14ac:dyDescent="0.25">
      <c r="A175" s="146" t="s">
        <v>254</v>
      </c>
      <c r="B175" s="80" t="s">
        <v>10</v>
      </c>
      <c r="C175" s="81" t="s">
        <v>168</v>
      </c>
      <c r="D175" s="81" t="s">
        <v>96</v>
      </c>
      <c r="E175" s="73">
        <v>927</v>
      </c>
      <c r="F175" s="158" t="s">
        <v>256</v>
      </c>
      <c r="G175" s="162" t="s">
        <v>8</v>
      </c>
      <c r="H175" s="235">
        <f>SUM(H176)</f>
        <v>4041288</v>
      </c>
      <c r="I175" s="235">
        <f t="shared" ref="I175:O175" si="103">SUM(I176)</f>
        <v>4041288</v>
      </c>
      <c r="J175" s="109">
        <f t="shared" si="99"/>
        <v>0</v>
      </c>
      <c r="K175" s="235">
        <f>SUM(K176)</f>
        <v>4032119</v>
      </c>
      <c r="L175" s="235">
        <f t="shared" si="103"/>
        <v>4032119</v>
      </c>
      <c r="M175" s="110">
        <f t="shared" si="96"/>
        <v>0</v>
      </c>
      <c r="N175" s="235">
        <f>SUM(N176)</f>
        <v>4032119</v>
      </c>
      <c r="O175" s="235">
        <f t="shared" si="103"/>
        <v>4032119</v>
      </c>
      <c r="P175" s="110">
        <f t="shared" si="97"/>
        <v>0</v>
      </c>
    </row>
    <row r="176" spans="1:16" ht="23.25" x14ac:dyDescent="0.25">
      <c r="A176" s="134" t="s">
        <v>16</v>
      </c>
      <c r="B176" s="78" t="s">
        <v>10</v>
      </c>
      <c r="C176" s="96" t="s">
        <v>168</v>
      </c>
      <c r="D176" s="96" t="s">
        <v>96</v>
      </c>
      <c r="E176" s="55">
        <v>927</v>
      </c>
      <c r="F176" s="130" t="s">
        <v>256</v>
      </c>
      <c r="G176" s="130" t="s">
        <v>17</v>
      </c>
      <c r="H176" s="262">
        <f>SUM(H177:H177)</f>
        <v>4041288</v>
      </c>
      <c r="I176" s="262">
        <f t="shared" ref="I176:O176" si="104">SUM(I177:I177)</f>
        <v>4041288</v>
      </c>
      <c r="J176" s="109">
        <f t="shared" si="99"/>
        <v>0</v>
      </c>
      <c r="K176" s="262">
        <f>SUM(K177:K177)</f>
        <v>4032119</v>
      </c>
      <c r="L176" s="262">
        <f t="shared" si="104"/>
        <v>4032119</v>
      </c>
      <c r="M176" s="110">
        <f t="shared" si="96"/>
        <v>0</v>
      </c>
      <c r="N176" s="262">
        <f>SUM(N177:N177)</f>
        <v>4032119</v>
      </c>
      <c r="O176" s="262">
        <f t="shared" si="104"/>
        <v>4032119</v>
      </c>
      <c r="P176" s="110">
        <f t="shared" si="97"/>
        <v>0</v>
      </c>
    </row>
    <row r="177" spans="1:16" x14ac:dyDescent="0.25">
      <c r="A177" s="135" t="s">
        <v>171</v>
      </c>
      <c r="B177" s="78" t="s">
        <v>10</v>
      </c>
      <c r="C177" s="96" t="s">
        <v>168</v>
      </c>
      <c r="D177" s="96" t="s">
        <v>96</v>
      </c>
      <c r="E177" s="55">
        <v>927</v>
      </c>
      <c r="F177" s="130" t="s">
        <v>256</v>
      </c>
      <c r="G177" s="130" t="s">
        <v>170</v>
      </c>
      <c r="H177" s="262">
        <f>SUM(Лист1!G240)</f>
        <v>4041288</v>
      </c>
      <c r="I177" s="262">
        <f>SUM(Лист1!H240)</f>
        <v>4041288</v>
      </c>
      <c r="J177" s="109">
        <f t="shared" si="99"/>
        <v>0</v>
      </c>
      <c r="K177" s="262">
        <f>SUM(Лист1!J240)</f>
        <v>4032119</v>
      </c>
      <c r="L177" s="262">
        <f>SUM(Лист1!K240)</f>
        <v>4032119</v>
      </c>
      <c r="M177" s="110">
        <f t="shared" si="96"/>
        <v>0</v>
      </c>
      <c r="N177" s="262">
        <f>SUM(Лист1!M240)</f>
        <v>4032119</v>
      </c>
      <c r="O177" s="262">
        <f>SUM(Лист1!N240)</f>
        <v>4032119</v>
      </c>
      <c r="P177" s="110">
        <f t="shared" si="97"/>
        <v>0</v>
      </c>
    </row>
    <row r="178" spans="1:16" ht="39" x14ac:dyDescent="0.25">
      <c r="A178" s="145" t="s">
        <v>191</v>
      </c>
      <c r="B178" s="80" t="s">
        <v>10</v>
      </c>
      <c r="C178" s="81" t="s">
        <v>168</v>
      </c>
      <c r="D178" s="81" t="s">
        <v>96</v>
      </c>
      <c r="E178" s="73">
        <v>927</v>
      </c>
      <c r="F178" s="158" t="s">
        <v>287</v>
      </c>
      <c r="G178" s="162" t="s">
        <v>8</v>
      </c>
      <c r="H178" s="235">
        <f>SUM(H182+H179)</f>
        <v>100000</v>
      </c>
      <c r="I178" s="235">
        <f>SUM(I182+I179)</f>
        <v>100000</v>
      </c>
      <c r="J178" s="109">
        <f t="shared" si="99"/>
        <v>0</v>
      </c>
      <c r="K178" s="235">
        <f>SUM(K182)</f>
        <v>100000</v>
      </c>
      <c r="L178" s="235">
        <f t="shared" ref="L178:O178" si="105">SUM(L182)</f>
        <v>100000</v>
      </c>
      <c r="M178" s="110">
        <f t="shared" si="96"/>
        <v>0</v>
      </c>
      <c r="N178" s="235">
        <f>SUM(N182)</f>
        <v>100000</v>
      </c>
      <c r="O178" s="235">
        <f t="shared" si="105"/>
        <v>100000</v>
      </c>
      <c r="P178" s="110">
        <f t="shared" si="97"/>
        <v>0</v>
      </c>
    </row>
    <row r="179" spans="1:16" ht="41.45" customHeight="1" x14ac:dyDescent="0.25">
      <c r="A179" s="134" t="s">
        <v>32</v>
      </c>
      <c r="B179" s="78" t="s">
        <v>10</v>
      </c>
      <c r="C179" s="96" t="s">
        <v>168</v>
      </c>
      <c r="D179" s="96" t="s">
        <v>96</v>
      </c>
      <c r="E179" s="55">
        <v>927</v>
      </c>
      <c r="F179" s="130" t="s">
        <v>287</v>
      </c>
      <c r="G179" s="130" t="s">
        <v>33</v>
      </c>
      <c r="H179" s="262">
        <f>SUM(H180:H181)</f>
        <v>15000</v>
      </c>
      <c r="I179" s="262">
        <f>SUM(I180:I181)</f>
        <v>15000</v>
      </c>
      <c r="J179" s="361">
        <f t="shared" ref="J179:J181" si="106">SUM(I179-H179)</f>
        <v>0</v>
      </c>
      <c r="K179" s="235"/>
      <c r="L179" s="235"/>
      <c r="M179" s="110"/>
      <c r="N179" s="235"/>
      <c r="O179" s="235"/>
      <c r="P179" s="110"/>
    </row>
    <row r="180" spans="1:16" x14ac:dyDescent="0.25">
      <c r="A180" s="134" t="s">
        <v>36</v>
      </c>
      <c r="B180" s="78" t="s">
        <v>10</v>
      </c>
      <c r="C180" s="96" t="s">
        <v>168</v>
      </c>
      <c r="D180" s="96" t="s">
        <v>96</v>
      </c>
      <c r="E180" s="55">
        <v>927</v>
      </c>
      <c r="F180" s="130" t="s">
        <v>287</v>
      </c>
      <c r="G180" s="130" t="s">
        <v>37</v>
      </c>
      <c r="H180" s="262">
        <f>SUM(Лист1!G429)</f>
        <v>15000</v>
      </c>
      <c r="I180" s="262">
        <f>SUM(Лист1!H429)</f>
        <v>0</v>
      </c>
      <c r="J180" s="361">
        <f t="shared" si="106"/>
        <v>-15000</v>
      </c>
      <c r="K180" s="235"/>
      <c r="L180" s="235"/>
      <c r="M180" s="110"/>
      <c r="N180" s="235"/>
      <c r="O180" s="235"/>
      <c r="P180" s="110"/>
    </row>
    <row r="181" spans="1:16" x14ac:dyDescent="0.25">
      <c r="A181" s="134" t="s">
        <v>34</v>
      </c>
      <c r="B181" s="78" t="s">
        <v>10</v>
      </c>
      <c r="C181" s="79" t="s">
        <v>168</v>
      </c>
      <c r="D181" s="79" t="s">
        <v>96</v>
      </c>
      <c r="E181" s="55">
        <v>927</v>
      </c>
      <c r="F181" s="130" t="s">
        <v>287</v>
      </c>
      <c r="G181" s="130" t="s">
        <v>35</v>
      </c>
      <c r="H181" s="262">
        <f>SUM(Лист1!G430)</f>
        <v>0</v>
      </c>
      <c r="I181" s="262">
        <f>SUM(Лист1!H430)</f>
        <v>15000</v>
      </c>
      <c r="J181" s="361">
        <f t="shared" si="106"/>
        <v>15000</v>
      </c>
      <c r="K181" s="235"/>
      <c r="L181" s="235"/>
      <c r="M181" s="110"/>
      <c r="N181" s="235"/>
      <c r="O181" s="235"/>
      <c r="P181" s="110"/>
    </row>
    <row r="182" spans="1:16" x14ac:dyDescent="0.25">
      <c r="A182" s="134" t="s">
        <v>12</v>
      </c>
      <c r="B182" s="78" t="s">
        <v>10</v>
      </c>
      <c r="C182" s="96" t="s">
        <v>168</v>
      </c>
      <c r="D182" s="96" t="s">
        <v>96</v>
      </c>
      <c r="E182" s="55">
        <v>927</v>
      </c>
      <c r="F182" s="130" t="s">
        <v>287</v>
      </c>
      <c r="G182" s="130" t="s">
        <v>13</v>
      </c>
      <c r="H182" s="262">
        <f t="shared" ref="H182:O182" si="107">SUM(H183)</f>
        <v>85000</v>
      </c>
      <c r="I182" s="262">
        <f t="shared" si="107"/>
        <v>85000</v>
      </c>
      <c r="J182" s="361">
        <f t="shared" si="99"/>
        <v>0</v>
      </c>
      <c r="K182" s="262">
        <f t="shared" si="107"/>
        <v>100000</v>
      </c>
      <c r="L182" s="262">
        <f t="shared" si="107"/>
        <v>100000</v>
      </c>
      <c r="M182" s="110">
        <f t="shared" si="96"/>
        <v>0</v>
      </c>
      <c r="N182" s="262">
        <f t="shared" si="107"/>
        <v>100000</v>
      </c>
      <c r="O182" s="262">
        <f t="shared" si="107"/>
        <v>100000</v>
      </c>
      <c r="P182" s="110">
        <f t="shared" si="97"/>
        <v>0</v>
      </c>
    </row>
    <row r="183" spans="1:16" x14ac:dyDescent="0.25">
      <c r="A183" s="134" t="s">
        <v>181</v>
      </c>
      <c r="B183" s="78" t="s">
        <v>10</v>
      </c>
      <c r="C183" s="96" t="s">
        <v>168</v>
      </c>
      <c r="D183" s="96" t="s">
        <v>96</v>
      </c>
      <c r="E183" s="55">
        <v>927</v>
      </c>
      <c r="F183" s="130" t="s">
        <v>287</v>
      </c>
      <c r="G183" s="130" t="s">
        <v>15</v>
      </c>
      <c r="H183" s="262">
        <f>SUM(Лист1!G432)</f>
        <v>85000</v>
      </c>
      <c r="I183" s="262">
        <f>SUM(Лист1!H432)</f>
        <v>85000</v>
      </c>
      <c r="J183" s="361">
        <f t="shared" si="99"/>
        <v>0</v>
      </c>
      <c r="K183" s="262">
        <f>SUM(Лист1!J432)</f>
        <v>100000</v>
      </c>
      <c r="L183" s="262">
        <f>SUM(Лист1!K432)</f>
        <v>100000</v>
      </c>
      <c r="M183" s="110">
        <f t="shared" si="96"/>
        <v>0</v>
      </c>
      <c r="N183" s="262">
        <f>SUM(Лист1!M432)</f>
        <v>100000</v>
      </c>
      <c r="O183" s="262">
        <f>SUM(Лист1!N432)</f>
        <v>100000</v>
      </c>
      <c r="P183" s="110">
        <f t="shared" si="97"/>
        <v>0</v>
      </c>
    </row>
    <row r="184" spans="1:16" ht="26.25" x14ac:dyDescent="0.25">
      <c r="A184" s="141" t="s">
        <v>257</v>
      </c>
      <c r="B184" s="80" t="s">
        <v>10</v>
      </c>
      <c r="C184" s="81" t="s">
        <v>168</v>
      </c>
      <c r="D184" s="81" t="s">
        <v>96</v>
      </c>
      <c r="E184" s="73">
        <v>927</v>
      </c>
      <c r="F184" s="158" t="s">
        <v>259</v>
      </c>
      <c r="G184" s="162" t="s">
        <v>8</v>
      </c>
      <c r="H184" s="235">
        <f>SUM(H185+H187)</f>
        <v>4129621.15</v>
      </c>
      <c r="I184" s="235">
        <f>SUM(I185+I187)</f>
        <v>4129621.15</v>
      </c>
      <c r="J184" s="109">
        <f t="shared" si="99"/>
        <v>0</v>
      </c>
      <c r="K184" s="235">
        <f t="shared" ref="H184:O185" si="108">SUM(K185)</f>
        <v>547087</v>
      </c>
      <c r="L184" s="235">
        <f t="shared" si="108"/>
        <v>547087</v>
      </c>
      <c r="M184" s="110">
        <f t="shared" si="96"/>
        <v>0</v>
      </c>
      <c r="N184" s="235">
        <f t="shared" si="108"/>
        <v>568971</v>
      </c>
      <c r="O184" s="235">
        <f t="shared" si="108"/>
        <v>568971</v>
      </c>
      <c r="P184" s="110">
        <f t="shared" si="97"/>
        <v>0</v>
      </c>
    </row>
    <row r="185" spans="1:16" x14ac:dyDescent="0.25">
      <c r="A185" s="134" t="s">
        <v>12</v>
      </c>
      <c r="B185" s="78" t="s">
        <v>10</v>
      </c>
      <c r="C185" s="96" t="s">
        <v>168</v>
      </c>
      <c r="D185" s="96" t="s">
        <v>96</v>
      </c>
      <c r="E185" s="55">
        <v>927</v>
      </c>
      <c r="F185" s="130" t="s">
        <v>259</v>
      </c>
      <c r="G185" s="130" t="s">
        <v>13</v>
      </c>
      <c r="H185" s="262">
        <f t="shared" si="108"/>
        <v>4101221.15</v>
      </c>
      <c r="I185" s="262">
        <f t="shared" si="108"/>
        <v>4101221.15</v>
      </c>
      <c r="J185" s="361">
        <f t="shared" si="99"/>
        <v>0</v>
      </c>
      <c r="K185" s="262">
        <f t="shared" si="108"/>
        <v>547087</v>
      </c>
      <c r="L185" s="262">
        <f t="shared" si="108"/>
        <v>547087</v>
      </c>
      <c r="M185" s="110">
        <f t="shared" si="96"/>
        <v>0</v>
      </c>
      <c r="N185" s="262">
        <f t="shared" si="108"/>
        <v>568971</v>
      </c>
      <c r="O185" s="262">
        <f t="shared" si="108"/>
        <v>568971</v>
      </c>
      <c r="P185" s="110">
        <f t="shared" si="97"/>
        <v>0</v>
      </c>
    </row>
    <row r="186" spans="1:16" x14ac:dyDescent="0.25">
      <c r="A186" s="134" t="s">
        <v>181</v>
      </c>
      <c r="B186" s="78" t="s">
        <v>10</v>
      </c>
      <c r="C186" s="96" t="s">
        <v>168</v>
      </c>
      <c r="D186" s="96" t="s">
        <v>96</v>
      </c>
      <c r="E186" s="55">
        <v>927</v>
      </c>
      <c r="F186" s="130" t="s">
        <v>259</v>
      </c>
      <c r="G186" s="130" t="s">
        <v>15</v>
      </c>
      <c r="H186" s="262">
        <f>SUM(Лист1!G243+Лист1!G354)</f>
        <v>4101221.15</v>
      </c>
      <c r="I186" s="262">
        <f>SUM(Лист1!H243+Лист1!H354)</f>
        <v>4101221.15</v>
      </c>
      <c r="J186" s="361">
        <f t="shared" si="99"/>
        <v>0</v>
      </c>
      <c r="K186" s="262">
        <f>SUM(Лист1!J243)</f>
        <v>547087</v>
      </c>
      <c r="L186" s="262">
        <f>SUM(Лист1!K243)</f>
        <v>547087</v>
      </c>
      <c r="M186" s="110">
        <f t="shared" si="96"/>
        <v>0</v>
      </c>
      <c r="N186" s="262">
        <f>SUM(Лист1!M243)</f>
        <v>568971</v>
      </c>
      <c r="O186" s="262">
        <f>SUM(Лист1!N243)</f>
        <v>568971</v>
      </c>
      <c r="P186" s="110">
        <f t="shared" si="97"/>
        <v>0</v>
      </c>
    </row>
    <row r="187" spans="1:16" x14ac:dyDescent="0.25">
      <c r="A187" s="143" t="s">
        <v>38</v>
      </c>
      <c r="B187" s="78" t="s">
        <v>10</v>
      </c>
      <c r="C187" s="96" t="s">
        <v>168</v>
      </c>
      <c r="D187" s="96" t="s">
        <v>96</v>
      </c>
      <c r="E187" s="55">
        <v>927</v>
      </c>
      <c r="F187" s="130" t="s">
        <v>259</v>
      </c>
      <c r="G187" s="130" t="s">
        <v>39</v>
      </c>
      <c r="H187" s="262">
        <f t="shared" ref="H187:O190" si="109">SUM(H188)</f>
        <v>28400</v>
      </c>
      <c r="I187" s="262">
        <f t="shared" si="109"/>
        <v>28400</v>
      </c>
      <c r="J187" s="109"/>
      <c r="K187" s="262"/>
      <c r="L187" s="262"/>
      <c r="M187" s="110"/>
      <c r="N187" s="262"/>
      <c r="O187" s="262"/>
      <c r="P187" s="110"/>
    </row>
    <row r="188" spans="1:16" x14ac:dyDescent="0.25">
      <c r="A188" s="134" t="s">
        <v>161</v>
      </c>
      <c r="B188" s="78" t="s">
        <v>10</v>
      </c>
      <c r="C188" s="96" t="s">
        <v>168</v>
      </c>
      <c r="D188" s="96" t="s">
        <v>96</v>
      </c>
      <c r="E188" s="55">
        <v>927</v>
      </c>
      <c r="F188" s="130" t="s">
        <v>259</v>
      </c>
      <c r="G188" s="130" t="s">
        <v>160</v>
      </c>
      <c r="H188" s="262">
        <f>SUM(Лист1!G245)</f>
        <v>28400</v>
      </c>
      <c r="I188" s="262">
        <f>SUM(Лист1!H245)</f>
        <v>28400</v>
      </c>
      <c r="J188" s="109"/>
      <c r="K188" s="262"/>
      <c r="L188" s="262"/>
      <c r="M188" s="110"/>
      <c r="N188" s="262"/>
      <c r="O188" s="262"/>
      <c r="P188" s="110"/>
    </row>
    <row r="189" spans="1:16" x14ac:dyDescent="0.25">
      <c r="A189" s="251" t="s">
        <v>261</v>
      </c>
      <c r="B189" s="80" t="s">
        <v>10</v>
      </c>
      <c r="C189" s="81" t="s">
        <v>168</v>
      </c>
      <c r="D189" s="81" t="s">
        <v>96</v>
      </c>
      <c r="E189" s="73">
        <v>927</v>
      </c>
      <c r="F189" s="158" t="s">
        <v>262</v>
      </c>
      <c r="G189" s="162" t="s">
        <v>8</v>
      </c>
      <c r="H189" s="235">
        <f t="shared" si="109"/>
        <v>70000</v>
      </c>
      <c r="I189" s="235">
        <f t="shared" si="109"/>
        <v>70000</v>
      </c>
      <c r="J189" s="109">
        <f t="shared" si="99"/>
        <v>0</v>
      </c>
      <c r="K189" s="235">
        <f t="shared" si="109"/>
        <v>70000</v>
      </c>
      <c r="L189" s="235">
        <f t="shared" si="109"/>
        <v>70000</v>
      </c>
      <c r="M189" s="110">
        <f t="shared" si="96"/>
        <v>0</v>
      </c>
      <c r="N189" s="235">
        <f t="shared" si="109"/>
        <v>70000</v>
      </c>
      <c r="O189" s="235">
        <f t="shared" si="109"/>
        <v>70000</v>
      </c>
      <c r="P189" s="110">
        <f t="shared" si="97"/>
        <v>0</v>
      </c>
    </row>
    <row r="190" spans="1:16" x14ac:dyDescent="0.25">
      <c r="A190" s="143" t="s">
        <v>38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262</v>
      </c>
      <c r="G190" s="130" t="s">
        <v>39</v>
      </c>
      <c r="H190" s="262">
        <f t="shared" si="109"/>
        <v>70000</v>
      </c>
      <c r="I190" s="262">
        <f t="shared" si="109"/>
        <v>70000</v>
      </c>
      <c r="J190" s="109">
        <f t="shared" si="99"/>
        <v>0</v>
      </c>
      <c r="K190" s="262">
        <f t="shared" si="109"/>
        <v>70000</v>
      </c>
      <c r="L190" s="262">
        <f t="shared" si="109"/>
        <v>70000</v>
      </c>
      <c r="M190" s="110">
        <f t="shared" si="96"/>
        <v>0</v>
      </c>
      <c r="N190" s="262">
        <f t="shared" si="109"/>
        <v>70000</v>
      </c>
      <c r="O190" s="262">
        <f t="shared" si="109"/>
        <v>70000</v>
      </c>
      <c r="P190" s="110">
        <f t="shared" si="97"/>
        <v>0</v>
      </c>
    </row>
    <row r="191" spans="1:16" x14ac:dyDescent="0.25">
      <c r="A191" s="134" t="s">
        <v>161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262</v>
      </c>
      <c r="G191" s="130" t="s">
        <v>160</v>
      </c>
      <c r="H191" s="262">
        <f>SUM(Лист1!G248)</f>
        <v>70000</v>
      </c>
      <c r="I191" s="262">
        <f>SUM(Лист1!H248)</f>
        <v>70000</v>
      </c>
      <c r="J191" s="109">
        <f t="shared" si="99"/>
        <v>0</v>
      </c>
      <c r="K191" s="262">
        <f>SUM(Лист1!J248)</f>
        <v>70000</v>
      </c>
      <c r="L191" s="262">
        <f>SUM(Лист1!K248)</f>
        <v>70000</v>
      </c>
      <c r="M191" s="110">
        <f t="shared" si="96"/>
        <v>0</v>
      </c>
      <c r="N191" s="262">
        <f>SUM(Лист1!M248)</f>
        <v>70000</v>
      </c>
      <c r="O191" s="262">
        <f>SUM(Лист1!N248)</f>
        <v>70000</v>
      </c>
      <c r="P191" s="110">
        <f t="shared" si="97"/>
        <v>0</v>
      </c>
    </row>
    <row r="192" spans="1:16" ht="36.75" x14ac:dyDescent="0.25">
      <c r="A192" s="100" t="s">
        <v>105</v>
      </c>
      <c r="B192" s="80" t="s">
        <v>10</v>
      </c>
      <c r="C192" s="81" t="s">
        <v>168</v>
      </c>
      <c r="D192" s="81" t="s">
        <v>96</v>
      </c>
      <c r="E192" s="73">
        <v>927</v>
      </c>
      <c r="F192" s="85">
        <v>52600</v>
      </c>
      <c r="G192" s="158" t="s">
        <v>8</v>
      </c>
      <c r="H192" s="110">
        <f t="shared" ref="H192:O193" si="110">SUM(H193)</f>
        <v>1104790.05</v>
      </c>
      <c r="I192" s="110">
        <f t="shared" si="110"/>
        <v>1104790.05</v>
      </c>
      <c r="J192" s="109">
        <f t="shared" si="99"/>
        <v>0</v>
      </c>
      <c r="K192" s="110">
        <f t="shared" si="110"/>
        <v>1146772.1000000001</v>
      </c>
      <c r="L192" s="110">
        <f t="shared" si="110"/>
        <v>1146772.1000000001</v>
      </c>
      <c r="M192" s="110">
        <f t="shared" si="96"/>
        <v>0</v>
      </c>
      <c r="N192" s="110">
        <f t="shared" si="110"/>
        <v>1192680.96</v>
      </c>
      <c r="O192" s="110">
        <f t="shared" si="110"/>
        <v>1192680.96</v>
      </c>
      <c r="P192" s="110">
        <f t="shared" si="97"/>
        <v>0</v>
      </c>
    </row>
    <row r="193" spans="1:16" x14ac:dyDescent="0.25">
      <c r="A193" s="59" t="s">
        <v>88</v>
      </c>
      <c r="B193" s="78" t="s">
        <v>10</v>
      </c>
      <c r="C193" s="79" t="s">
        <v>168</v>
      </c>
      <c r="D193" s="79" t="s">
        <v>96</v>
      </c>
      <c r="E193" s="61">
        <v>927</v>
      </c>
      <c r="F193" s="84">
        <v>52600</v>
      </c>
      <c r="G193" s="130" t="s">
        <v>89</v>
      </c>
      <c r="H193" s="262">
        <f t="shared" si="110"/>
        <v>1104790.05</v>
      </c>
      <c r="I193" s="262">
        <f t="shared" si="110"/>
        <v>1104790.05</v>
      </c>
      <c r="J193" s="109">
        <f t="shared" si="99"/>
        <v>0</v>
      </c>
      <c r="K193" s="262">
        <f t="shared" si="110"/>
        <v>1146772.1000000001</v>
      </c>
      <c r="L193" s="262">
        <f t="shared" si="110"/>
        <v>1146772.1000000001</v>
      </c>
      <c r="M193" s="110">
        <f t="shared" si="96"/>
        <v>0</v>
      </c>
      <c r="N193" s="262">
        <f t="shared" si="110"/>
        <v>1192680.96</v>
      </c>
      <c r="O193" s="262">
        <f t="shared" si="110"/>
        <v>1192680.96</v>
      </c>
      <c r="P193" s="110">
        <f t="shared" si="97"/>
        <v>0</v>
      </c>
    </row>
    <row r="194" spans="1:16" x14ac:dyDescent="0.25">
      <c r="A194" s="135" t="s">
        <v>183</v>
      </c>
      <c r="B194" s="78" t="s">
        <v>10</v>
      </c>
      <c r="C194" s="79" t="s">
        <v>168</v>
      </c>
      <c r="D194" s="79" t="s">
        <v>96</v>
      </c>
      <c r="E194" s="61">
        <v>927</v>
      </c>
      <c r="F194" s="84">
        <v>52600</v>
      </c>
      <c r="G194" s="130" t="s">
        <v>182</v>
      </c>
      <c r="H194" s="262">
        <f>SUM(Лист1!G391)</f>
        <v>1104790.05</v>
      </c>
      <c r="I194" s="262">
        <f>SUM(Лист1!H391)</f>
        <v>1104790.05</v>
      </c>
      <c r="J194" s="109">
        <f t="shared" si="99"/>
        <v>0</v>
      </c>
      <c r="K194" s="262">
        <f>SUM(Лист1!J391)</f>
        <v>1146772.1000000001</v>
      </c>
      <c r="L194" s="262">
        <f>SUM(Лист1!K391)</f>
        <v>1146772.1000000001</v>
      </c>
      <c r="M194" s="110">
        <f t="shared" si="96"/>
        <v>0</v>
      </c>
      <c r="N194" s="262">
        <f>SUM(Лист1!M391)</f>
        <v>1192680.96</v>
      </c>
      <c r="O194" s="262">
        <f>SUM(Лист1!N391)</f>
        <v>1192680.96</v>
      </c>
      <c r="P194" s="110">
        <f t="shared" si="97"/>
        <v>0</v>
      </c>
    </row>
    <row r="195" spans="1:16" ht="26.25" x14ac:dyDescent="0.25">
      <c r="A195" s="142" t="s">
        <v>358</v>
      </c>
      <c r="B195" s="80" t="s">
        <v>10</v>
      </c>
      <c r="C195" s="81" t="s">
        <v>168</v>
      </c>
      <c r="D195" s="81" t="s">
        <v>96</v>
      </c>
      <c r="E195" s="73">
        <v>927</v>
      </c>
      <c r="F195" s="73">
        <v>81680</v>
      </c>
      <c r="G195" s="162" t="s">
        <v>8</v>
      </c>
      <c r="H195" s="238">
        <f t="shared" ref="H195:I196" si="111">SUM(H196)</f>
        <v>1311000</v>
      </c>
      <c r="I195" s="238">
        <f t="shared" si="111"/>
        <v>1311000</v>
      </c>
      <c r="J195" s="109">
        <f t="shared" si="99"/>
        <v>0</v>
      </c>
      <c r="K195" s="238">
        <f t="shared" ref="K195:K196" si="112">SUM(K196)</f>
        <v>0</v>
      </c>
      <c r="L195" s="262"/>
      <c r="M195" s="110">
        <f t="shared" si="96"/>
        <v>0</v>
      </c>
      <c r="N195" s="238">
        <f t="shared" ref="N195:N196" si="113">SUM(N196)</f>
        <v>0</v>
      </c>
      <c r="O195" s="262"/>
      <c r="P195" s="110">
        <f t="shared" si="97"/>
        <v>0</v>
      </c>
    </row>
    <row r="196" spans="1:16" ht="25.15" customHeight="1" x14ac:dyDescent="0.25">
      <c r="A196" s="143" t="s">
        <v>83</v>
      </c>
      <c r="B196" s="78" t="s">
        <v>10</v>
      </c>
      <c r="C196" s="79" t="s">
        <v>168</v>
      </c>
      <c r="D196" s="79" t="s">
        <v>96</v>
      </c>
      <c r="E196" s="61">
        <v>927</v>
      </c>
      <c r="F196" s="247">
        <v>81680</v>
      </c>
      <c r="G196" s="130" t="s">
        <v>84</v>
      </c>
      <c r="H196" s="239">
        <f t="shared" si="111"/>
        <v>1311000</v>
      </c>
      <c r="I196" s="239">
        <f t="shared" si="111"/>
        <v>1311000</v>
      </c>
      <c r="J196" s="109">
        <f t="shared" si="99"/>
        <v>0</v>
      </c>
      <c r="K196" s="239">
        <f t="shared" si="112"/>
        <v>0</v>
      </c>
      <c r="L196" s="262"/>
      <c r="M196" s="110">
        <f t="shared" si="96"/>
        <v>0</v>
      </c>
      <c r="N196" s="239">
        <f t="shared" si="113"/>
        <v>0</v>
      </c>
      <c r="O196" s="262"/>
      <c r="P196" s="110">
        <f t="shared" si="97"/>
        <v>0</v>
      </c>
    </row>
    <row r="197" spans="1:16" x14ac:dyDescent="0.25">
      <c r="A197" s="134" t="s">
        <v>85</v>
      </c>
      <c r="B197" s="78" t="s">
        <v>10</v>
      </c>
      <c r="C197" s="79" t="s">
        <v>168</v>
      </c>
      <c r="D197" s="79" t="s">
        <v>96</v>
      </c>
      <c r="E197" s="61">
        <v>927</v>
      </c>
      <c r="F197" s="247">
        <v>81680</v>
      </c>
      <c r="G197" s="130" t="s">
        <v>86</v>
      </c>
      <c r="H197" s="239">
        <f>SUM(H199:H200)</f>
        <v>1311000</v>
      </c>
      <c r="I197" s="239">
        <f>SUM(I199:I200)</f>
        <v>1311000</v>
      </c>
      <c r="J197" s="109">
        <f t="shared" si="99"/>
        <v>0</v>
      </c>
      <c r="K197" s="239">
        <f>SUM(K199:K200)</f>
        <v>0</v>
      </c>
      <c r="L197" s="262"/>
      <c r="M197" s="110">
        <f t="shared" si="96"/>
        <v>0</v>
      </c>
      <c r="N197" s="239">
        <f>SUM(N199:N200)</f>
        <v>0</v>
      </c>
      <c r="O197" s="262"/>
      <c r="P197" s="110">
        <f t="shared" si="97"/>
        <v>0</v>
      </c>
    </row>
    <row r="198" spans="1:16" x14ac:dyDescent="0.25">
      <c r="A198" s="140" t="s">
        <v>296</v>
      </c>
      <c r="B198" s="80"/>
      <c r="C198" s="81"/>
      <c r="D198" s="81"/>
      <c r="E198" s="73"/>
      <c r="F198" s="73"/>
      <c r="G198" s="162"/>
      <c r="H198" s="239"/>
      <c r="I198" s="239"/>
      <c r="J198" s="109">
        <f t="shared" si="99"/>
        <v>0</v>
      </c>
      <c r="K198" s="239"/>
      <c r="L198" s="262"/>
      <c r="M198" s="110">
        <f t="shared" si="96"/>
        <v>0</v>
      </c>
      <c r="N198" s="239"/>
      <c r="O198" s="262"/>
      <c r="P198" s="110">
        <f t="shared" si="97"/>
        <v>0</v>
      </c>
    </row>
    <row r="199" spans="1:16" ht="26.45" customHeight="1" x14ac:dyDescent="0.25">
      <c r="A199" s="140" t="s">
        <v>364</v>
      </c>
      <c r="B199" s="78" t="s">
        <v>10</v>
      </c>
      <c r="C199" s="79" t="s">
        <v>168</v>
      </c>
      <c r="D199" s="79" t="s">
        <v>96</v>
      </c>
      <c r="E199" s="61">
        <v>927</v>
      </c>
      <c r="F199" s="247">
        <v>81680</v>
      </c>
      <c r="G199" s="130" t="s">
        <v>86</v>
      </c>
      <c r="H199" s="239">
        <f>SUM(Лист1!G321)</f>
        <v>486000</v>
      </c>
      <c r="I199" s="239">
        <f>SUM(Лист1!H321)</f>
        <v>486000</v>
      </c>
      <c r="J199" s="109">
        <f t="shared" si="99"/>
        <v>0</v>
      </c>
      <c r="K199" s="239">
        <f>SUM(Лист1!J321)</f>
        <v>0</v>
      </c>
      <c r="L199" s="262"/>
      <c r="M199" s="110">
        <f t="shared" si="96"/>
        <v>0</v>
      </c>
      <c r="N199" s="239">
        <f>SUM(Лист1!M321)</f>
        <v>0</v>
      </c>
      <c r="O199" s="262"/>
      <c r="P199" s="110">
        <f t="shared" si="97"/>
        <v>0</v>
      </c>
    </row>
    <row r="200" spans="1:16" ht="25.15" customHeight="1" x14ac:dyDescent="0.25">
      <c r="A200" s="140" t="s">
        <v>365</v>
      </c>
      <c r="B200" s="78" t="s">
        <v>10</v>
      </c>
      <c r="C200" s="79" t="s">
        <v>168</v>
      </c>
      <c r="D200" s="79" t="s">
        <v>96</v>
      </c>
      <c r="E200" s="61">
        <v>927</v>
      </c>
      <c r="F200" s="247">
        <v>81680</v>
      </c>
      <c r="G200" s="130" t="s">
        <v>86</v>
      </c>
      <c r="H200" s="239">
        <f>SUM(Лист1!G322)</f>
        <v>825000</v>
      </c>
      <c r="I200" s="239">
        <f>SUM(Лист1!H322)</f>
        <v>825000</v>
      </c>
      <c r="J200" s="109">
        <f t="shared" si="99"/>
        <v>0</v>
      </c>
      <c r="K200" s="239">
        <f>SUM(Лист1!J322)</f>
        <v>0</v>
      </c>
      <c r="L200" s="262"/>
      <c r="M200" s="110">
        <f t="shared" si="96"/>
        <v>0</v>
      </c>
      <c r="N200" s="239">
        <f>SUM(Лист1!M322)</f>
        <v>0</v>
      </c>
      <c r="O200" s="262"/>
      <c r="P200" s="110">
        <f t="shared" si="97"/>
        <v>0</v>
      </c>
    </row>
    <row r="201" spans="1:16" ht="60.75" x14ac:dyDescent="0.25">
      <c r="A201" s="169" t="s">
        <v>302</v>
      </c>
      <c r="B201" s="80" t="s">
        <v>10</v>
      </c>
      <c r="C201" s="81" t="s">
        <v>168</v>
      </c>
      <c r="D201" s="81" t="s">
        <v>96</v>
      </c>
      <c r="E201" s="73">
        <v>927</v>
      </c>
      <c r="F201" s="73">
        <v>81630</v>
      </c>
      <c r="G201" s="162" t="s">
        <v>8</v>
      </c>
      <c r="H201" s="238">
        <f t="shared" ref="H201:O202" si="114">SUM(H202)</f>
        <v>4719960</v>
      </c>
      <c r="I201" s="238">
        <f t="shared" si="114"/>
        <v>4719960</v>
      </c>
      <c r="J201" s="109">
        <f t="shared" si="99"/>
        <v>0</v>
      </c>
      <c r="K201" s="238">
        <f t="shared" si="114"/>
        <v>3781910</v>
      </c>
      <c r="L201" s="238">
        <f t="shared" si="114"/>
        <v>3781910</v>
      </c>
      <c r="M201" s="110">
        <f t="shared" si="96"/>
        <v>0</v>
      </c>
      <c r="N201" s="238">
        <f t="shared" si="114"/>
        <v>3781910</v>
      </c>
      <c r="O201" s="238">
        <f t="shared" si="114"/>
        <v>3781910</v>
      </c>
      <c r="P201" s="110">
        <f t="shared" si="97"/>
        <v>0</v>
      </c>
    </row>
    <row r="202" spans="1:16" x14ac:dyDescent="0.25">
      <c r="A202" s="134" t="s">
        <v>38</v>
      </c>
      <c r="B202" s="78" t="s">
        <v>10</v>
      </c>
      <c r="C202" s="79" t="s">
        <v>168</v>
      </c>
      <c r="D202" s="79" t="s">
        <v>96</v>
      </c>
      <c r="E202" s="61">
        <v>927</v>
      </c>
      <c r="F202" s="247">
        <v>81630</v>
      </c>
      <c r="G202" s="130" t="s">
        <v>39</v>
      </c>
      <c r="H202" s="239">
        <f t="shared" si="114"/>
        <v>4719960</v>
      </c>
      <c r="I202" s="239">
        <f t="shared" si="114"/>
        <v>4719960</v>
      </c>
      <c r="J202" s="361">
        <f t="shared" si="99"/>
        <v>0</v>
      </c>
      <c r="K202" s="239">
        <f t="shared" si="114"/>
        <v>3781910</v>
      </c>
      <c r="L202" s="239">
        <f t="shared" si="114"/>
        <v>3781910</v>
      </c>
      <c r="M202" s="110">
        <f t="shared" si="96"/>
        <v>0</v>
      </c>
      <c r="N202" s="239">
        <f t="shared" si="114"/>
        <v>3781910</v>
      </c>
      <c r="O202" s="239">
        <f t="shared" si="114"/>
        <v>3781910</v>
      </c>
      <c r="P202" s="110">
        <f t="shared" si="97"/>
        <v>0</v>
      </c>
    </row>
    <row r="203" spans="1:16" ht="23.25" x14ac:dyDescent="0.25">
      <c r="A203" s="134" t="s">
        <v>93</v>
      </c>
      <c r="B203" s="78" t="s">
        <v>10</v>
      </c>
      <c r="C203" s="79" t="s">
        <v>168</v>
      </c>
      <c r="D203" s="79" t="s">
        <v>96</v>
      </c>
      <c r="E203" s="61">
        <v>927</v>
      </c>
      <c r="F203" s="247">
        <v>81630</v>
      </c>
      <c r="G203" s="130" t="s">
        <v>94</v>
      </c>
      <c r="H203" s="239">
        <f>SUM(Лист1!G283)</f>
        <v>4719960</v>
      </c>
      <c r="I203" s="239">
        <f>SUM(Лист1!H283)</f>
        <v>4719960</v>
      </c>
      <c r="J203" s="361">
        <f t="shared" si="99"/>
        <v>0</v>
      </c>
      <c r="K203" s="239">
        <f>SUM(Лист1!J283)</f>
        <v>3781910</v>
      </c>
      <c r="L203" s="239">
        <f>SUM(Лист1!K283)</f>
        <v>3781910</v>
      </c>
      <c r="M203" s="110">
        <f t="shared" si="96"/>
        <v>0</v>
      </c>
      <c r="N203" s="239">
        <f>SUM(Лист1!M283)</f>
        <v>3781910</v>
      </c>
      <c r="O203" s="239">
        <f>SUM(Лист1!N283)</f>
        <v>3781910</v>
      </c>
      <c r="P203" s="110">
        <f t="shared" si="97"/>
        <v>0</v>
      </c>
    </row>
    <row r="204" spans="1:16" ht="26.25" x14ac:dyDescent="0.25">
      <c r="A204" s="142" t="s">
        <v>318</v>
      </c>
      <c r="B204" s="80" t="s">
        <v>10</v>
      </c>
      <c r="C204" s="81" t="s">
        <v>168</v>
      </c>
      <c r="D204" s="81" t="s">
        <v>96</v>
      </c>
      <c r="E204" s="73">
        <v>927</v>
      </c>
      <c r="F204" s="286" t="s">
        <v>297</v>
      </c>
      <c r="G204" s="162" t="s">
        <v>8</v>
      </c>
      <c r="H204" s="238">
        <f>SUM(H207+H205)</f>
        <v>9932511.9400000013</v>
      </c>
      <c r="I204" s="238">
        <f>SUM(I207+I205)</f>
        <v>9932511.9400000013</v>
      </c>
      <c r="J204" s="109">
        <f t="shared" si="99"/>
        <v>0</v>
      </c>
      <c r="K204" s="238">
        <f>SUM(K207)</f>
        <v>40262567.5</v>
      </c>
      <c r="L204" s="238">
        <f t="shared" ref="L204:O204" si="115">SUM(L207)</f>
        <v>40262567.5</v>
      </c>
      <c r="M204" s="110">
        <f t="shared" si="96"/>
        <v>0</v>
      </c>
      <c r="N204" s="238">
        <f>SUM(N207)</f>
        <v>1241569</v>
      </c>
      <c r="O204" s="238">
        <f t="shared" si="115"/>
        <v>1241569</v>
      </c>
      <c r="P204" s="110">
        <f t="shared" si="97"/>
        <v>0</v>
      </c>
    </row>
    <row r="205" spans="1:16" x14ac:dyDescent="0.25">
      <c r="A205" s="309" t="s">
        <v>12</v>
      </c>
      <c r="B205" s="78" t="s">
        <v>10</v>
      </c>
      <c r="C205" s="79" t="s">
        <v>168</v>
      </c>
      <c r="D205" s="79" t="s">
        <v>96</v>
      </c>
      <c r="E205" s="61">
        <v>927</v>
      </c>
      <c r="F205" s="287" t="s">
        <v>297</v>
      </c>
      <c r="G205" s="130" t="s">
        <v>13</v>
      </c>
      <c r="H205" s="239">
        <f>SUM(H206)</f>
        <v>30600</v>
      </c>
      <c r="I205" s="239">
        <f t="shared" ref="I205:O207" si="116">SUM(I206)</f>
        <v>30600</v>
      </c>
      <c r="J205" s="361">
        <f t="shared" ref="J205" si="117">SUM(I205-H205)</f>
        <v>0</v>
      </c>
      <c r="K205" s="238"/>
      <c r="L205" s="238"/>
      <c r="M205" s="110"/>
      <c r="N205" s="238"/>
      <c r="O205" s="238"/>
      <c r="P205" s="110"/>
    </row>
    <row r="206" spans="1:16" x14ac:dyDescent="0.25">
      <c r="A206" s="170" t="s">
        <v>181</v>
      </c>
      <c r="B206" s="78" t="s">
        <v>10</v>
      </c>
      <c r="C206" s="79" t="s">
        <v>168</v>
      </c>
      <c r="D206" s="79" t="s">
        <v>96</v>
      </c>
      <c r="E206" s="61">
        <v>927</v>
      </c>
      <c r="F206" s="287" t="s">
        <v>297</v>
      </c>
      <c r="G206" s="130" t="s">
        <v>15</v>
      </c>
      <c r="H206" s="239">
        <f>SUM(Лист1!G328)</f>
        <v>30600</v>
      </c>
      <c r="I206" s="239">
        <f>SUM(Лист1!H328)</f>
        <v>30600</v>
      </c>
      <c r="J206" s="239">
        <f t="shared" ref="J206" si="118">SUM(J208:J215)</f>
        <v>0</v>
      </c>
      <c r="K206" s="238"/>
      <c r="L206" s="238"/>
      <c r="M206" s="110"/>
      <c r="N206" s="238"/>
      <c r="O206" s="238"/>
      <c r="P206" s="110"/>
    </row>
    <row r="207" spans="1:16" ht="22.5" x14ac:dyDescent="0.25">
      <c r="A207" s="143" t="s">
        <v>83</v>
      </c>
      <c r="B207" s="78" t="s">
        <v>10</v>
      </c>
      <c r="C207" s="79" t="s">
        <v>168</v>
      </c>
      <c r="D207" s="79" t="s">
        <v>96</v>
      </c>
      <c r="E207" s="61">
        <v>927</v>
      </c>
      <c r="F207" s="287" t="s">
        <v>297</v>
      </c>
      <c r="G207" s="130" t="s">
        <v>84</v>
      </c>
      <c r="H207" s="239">
        <f>SUM(H208)</f>
        <v>9901911.9400000013</v>
      </c>
      <c r="I207" s="239">
        <f t="shared" si="116"/>
        <v>9901911.9400000013</v>
      </c>
      <c r="J207" s="361">
        <f t="shared" si="99"/>
        <v>0</v>
      </c>
      <c r="K207" s="239">
        <f>SUM(K208)</f>
        <v>40262567.5</v>
      </c>
      <c r="L207" s="239">
        <f t="shared" si="116"/>
        <v>40262567.5</v>
      </c>
      <c r="M207" s="274">
        <f t="shared" si="96"/>
        <v>0</v>
      </c>
      <c r="N207" s="239">
        <f>SUM(N208)</f>
        <v>1241569</v>
      </c>
      <c r="O207" s="239">
        <f t="shared" si="116"/>
        <v>1241569</v>
      </c>
      <c r="P207" s="274">
        <f t="shared" si="97"/>
        <v>0</v>
      </c>
    </row>
    <row r="208" spans="1:16" x14ac:dyDescent="0.25">
      <c r="A208" s="134" t="s">
        <v>85</v>
      </c>
      <c r="B208" s="78" t="s">
        <v>10</v>
      </c>
      <c r="C208" s="79" t="s">
        <v>168</v>
      </c>
      <c r="D208" s="79" t="s">
        <v>96</v>
      </c>
      <c r="E208" s="61">
        <v>927</v>
      </c>
      <c r="F208" s="287" t="s">
        <v>297</v>
      </c>
      <c r="G208" s="130" t="s">
        <v>86</v>
      </c>
      <c r="H208" s="239">
        <f>SUM(H210:H217)</f>
        <v>9901911.9400000013</v>
      </c>
      <c r="I208" s="239">
        <f t="shared" ref="I208:P208" si="119">SUM(I210:I217)</f>
        <v>9901911.9400000013</v>
      </c>
      <c r="J208" s="239">
        <f t="shared" si="119"/>
        <v>0</v>
      </c>
      <c r="K208" s="239">
        <f t="shared" si="119"/>
        <v>40262567.5</v>
      </c>
      <c r="L208" s="239">
        <f t="shared" si="119"/>
        <v>40262567.5</v>
      </c>
      <c r="M208" s="239">
        <f t="shared" si="119"/>
        <v>0</v>
      </c>
      <c r="N208" s="239">
        <f t="shared" si="119"/>
        <v>1241569</v>
      </c>
      <c r="O208" s="239">
        <f t="shared" si="119"/>
        <v>1241569</v>
      </c>
      <c r="P208" s="239">
        <f t="shared" si="119"/>
        <v>0</v>
      </c>
    </row>
    <row r="209" spans="1:16" x14ac:dyDescent="0.25">
      <c r="A209" s="134" t="s">
        <v>296</v>
      </c>
      <c r="B209" s="80"/>
      <c r="C209" s="81"/>
      <c r="D209" s="81"/>
      <c r="E209" s="73"/>
      <c r="F209" s="247"/>
      <c r="G209" s="130"/>
      <c r="H209" s="239"/>
      <c r="I209" s="239"/>
      <c r="J209" s="361">
        <f t="shared" si="99"/>
        <v>0</v>
      </c>
      <c r="K209" s="239"/>
      <c r="L209" s="239"/>
      <c r="M209" s="274">
        <f t="shared" si="96"/>
        <v>0</v>
      </c>
      <c r="N209" s="239"/>
      <c r="O209" s="239"/>
      <c r="P209" s="274">
        <f t="shared" si="97"/>
        <v>0</v>
      </c>
    </row>
    <row r="210" spans="1:16" x14ac:dyDescent="0.25">
      <c r="A210" s="134" t="s">
        <v>326</v>
      </c>
      <c r="B210" s="78" t="s">
        <v>10</v>
      </c>
      <c r="C210" s="79" t="s">
        <v>168</v>
      </c>
      <c r="D210" s="79" t="s">
        <v>96</v>
      </c>
      <c r="E210" s="61">
        <v>927</v>
      </c>
      <c r="F210" s="287" t="s">
        <v>297</v>
      </c>
      <c r="G210" s="130" t="s">
        <v>86</v>
      </c>
      <c r="H210" s="239">
        <f>SUM(Лист1!G332)</f>
        <v>2189146</v>
      </c>
      <c r="I210" s="239">
        <f>SUM(Лист1!H332)</f>
        <v>2189146</v>
      </c>
      <c r="J210" s="361">
        <f t="shared" si="99"/>
        <v>0</v>
      </c>
      <c r="K210" s="239">
        <f>SUM(Лист1!J332)</f>
        <v>0</v>
      </c>
      <c r="L210" s="239">
        <f>SUM(Лист1!K332)</f>
        <v>0</v>
      </c>
      <c r="M210" s="274">
        <f t="shared" si="96"/>
        <v>0</v>
      </c>
      <c r="N210" s="239">
        <f>SUM(Лист1!M332)</f>
        <v>0</v>
      </c>
      <c r="O210" s="239">
        <f>SUM(Лист1!N332)</f>
        <v>0</v>
      </c>
      <c r="P210" s="274">
        <f t="shared" si="97"/>
        <v>0</v>
      </c>
    </row>
    <row r="211" spans="1:16" x14ac:dyDescent="0.25">
      <c r="A211" s="134" t="s">
        <v>403</v>
      </c>
      <c r="B211" s="78" t="s">
        <v>10</v>
      </c>
      <c r="C211" s="79" t="s">
        <v>168</v>
      </c>
      <c r="D211" s="79" t="s">
        <v>96</v>
      </c>
      <c r="E211" s="61">
        <v>927</v>
      </c>
      <c r="F211" s="287" t="s">
        <v>297</v>
      </c>
      <c r="G211" s="130" t="s">
        <v>86</v>
      </c>
      <c r="H211" s="239">
        <f>SUM(Лист1!G333)</f>
        <v>3856382.97</v>
      </c>
      <c r="I211" s="239">
        <f>SUM(Лист1!H333)</f>
        <v>3856382.97</v>
      </c>
      <c r="J211" s="361">
        <f t="shared" si="99"/>
        <v>0</v>
      </c>
      <c r="K211" s="239">
        <f>SUM(Лист1!J333)</f>
        <v>0</v>
      </c>
      <c r="L211" s="239">
        <f>SUM(Лист1!K333)</f>
        <v>0</v>
      </c>
      <c r="M211" s="274">
        <f t="shared" si="96"/>
        <v>0</v>
      </c>
      <c r="N211" s="239">
        <f>SUM(Лист1!M333)</f>
        <v>0</v>
      </c>
      <c r="O211" s="239">
        <f>SUM(Лист1!N333)</f>
        <v>0</v>
      </c>
      <c r="P211" s="274">
        <f t="shared" si="97"/>
        <v>0</v>
      </c>
    </row>
    <row r="212" spans="1:16" x14ac:dyDescent="0.25">
      <c r="A212" s="140" t="s">
        <v>404</v>
      </c>
      <c r="B212" s="78" t="s">
        <v>10</v>
      </c>
      <c r="C212" s="79" t="s">
        <v>168</v>
      </c>
      <c r="D212" s="79" t="s">
        <v>96</v>
      </c>
      <c r="E212" s="61">
        <v>927</v>
      </c>
      <c r="F212" s="287" t="s">
        <v>297</v>
      </c>
      <c r="G212" s="130" t="s">
        <v>86</v>
      </c>
      <c r="H212" s="239">
        <f>SUM(Лист1!G334)</f>
        <v>3856382.97</v>
      </c>
      <c r="I212" s="239">
        <f>SUM(Лист1!H334)</f>
        <v>3856382.97</v>
      </c>
      <c r="J212" s="361">
        <f t="shared" si="99"/>
        <v>0</v>
      </c>
      <c r="K212" s="239">
        <f>SUM(Лист1!J334)</f>
        <v>0</v>
      </c>
      <c r="L212" s="239"/>
      <c r="M212" s="274">
        <f t="shared" si="96"/>
        <v>0</v>
      </c>
      <c r="N212" s="239">
        <f>SUM(Лист1!M334)</f>
        <v>0</v>
      </c>
      <c r="O212" s="239"/>
      <c r="P212" s="274">
        <f t="shared" si="97"/>
        <v>0</v>
      </c>
    </row>
    <row r="213" spans="1:16" x14ac:dyDescent="0.25">
      <c r="A213" s="134" t="s">
        <v>300</v>
      </c>
      <c r="B213" s="285" t="s">
        <v>10</v>
      </c>
      <c r="C213" s="96" t="s">
        <v>168</v>
      </c>
      <c r="D213" s="96" t="s">
        <v>96</v>
      </c>
      <c r="E213" s="55">
        <v>927</v>
      </c>
      <c r="F213" s="287" t="s">
        <v>297</v>
      </c>
      <c r="G213" s="130" t="s">
        <v>86</v>
      </c>
      <c r="H213" s="239">
        <f>SUM(Лист1!G335)</f>
        <v>0</v>
      </c>
      <c r="I213" s="239">
        <f>SUM(Лист1!H335)</f>
        <v>0</v>
      </c>
      <c r="J213" s="109">
        <f t="shared" si="99"/>
        <v>0</v>
      </c>
      <c r="K213" s="239">
        <f>SUM(Лист1!J335)</f>
        <v>544784.5</v>
      </c>
      <c r="L213" s="239">
        <f>SUM(Лист1!K335)</f>
        <v>544784.5</v>
      </c>
      <c r="M213" s="274">
        <f t="shared" si="96"/>
        <v>0</v>
      </c>
      <c r="N213" s="239">
        <f>SUM(Лист1!M335)</f>
        <v>0</v>
      </c>
      <c r="O213" s="239">
        <f>SUM(Лист1!N335)</f>
        <v>0</v>
      </c>
      <c r="P213" s="274">
        <f t="shared" si="97"/>
        <v>0</v>
      </c>
    </row>
    <row r="214" spans="1:16" x14ac:dyDescent="0.25">
      <c r="A214" s="134" t="s">
        <v>327</v>
      </c>
      <c r="B214" s="78" t="s">
        <v>10</v>
      </c>
      <c r="C214" s="79" t="s">
        <v>168</v>
      </c>
      <c r="D214" s="79" t="s">
        <v>96</v>
      </c>
      <c r="E214" s="61">
        <v>927</v>
      </c>
      <c r="F214" s="287" t="s">
        <v>297</v>
      </c>
      <c r="G214" s="130" t="s">
        <v>86</v>
      </c>
      <c r="H214" s="239">
        <f>SUM(Лист1!G336)</f>
        <v>0</v>
      </c>
      <c r="I214" s="239">
        <f>SUM(Лист1!H336)</f>
        <v>0</v>
      </c>
      <c r="J214" s="109">
        <f t="shared" si="99"/>
        <v>0</v>
      </c>
      <c r="K214" s="239">
        <f>SUM(Лист1!J336)</f>
        <v>1111702</v>
      </c>
      <c r="L214" s="239">
        <f>SUM(Лист1!K336)</f>
        <v>1111702</v>
      </c>
      <c r="M214" s="274">
        <f t="shared" si="96"/>
        <v>0</v>
      </c>
      <c r="N214" s="239">
        <f>SUM(Лист1!M336)</f>
        <v>0</v>
      </c>
      <c r="O214" s="239">
        <f>SUM(Лист1!N336)</f>
        <v>0</v>
      </c>
      <c r="P214" s="274">
        <f t="shared" si="97"/>
        <v>0</v>
      </c>
    </row>
    <row r="215" spans="1:16" x14ac:dyDescent="0.25">
      <c r="A215" s="134" t="s">
        <v>301</v>
      </c>
      <c r="B215" s="78" t="s">
        <v>10</v>
      </c>
      <c r="C215" s="79" t="s">
        <v>168</v>
      </c>
      <c r="D215" s="79" t="s">
        <v>96</v>
      </c>
      <c r="E215" s="61">
        <v>927</v>
      </c>
      <c r="F215" s="287" t="s">
        <v>297</v>
      </c>
      <c r="G215" s="130" t="s">
        <v>86</v>
      </c>
      <c r="H215" s="239">
        <f>SUM(Лист1!G338)</f>
        <v>0</v>
      </c>
      <c r="I215" s="239">
        <f>SUM(Лист1!H338)</f>
        <v>0</v>
      </c>
      <c r="J215" s="109">
        <f t="shared" si="99"/>
        <v>0</v>
      </c>
      <c r="K215" s="239">
        <f>SUM(Лист1!J338)</f>
        <v>0</v>
      </c>
      <c r="L215" s="239">
        <f>SUM(Лист1!K338)</f>
        <v>0</v>
      </c>
      <c r="M215" s="110">
        <f t="shared" si="96"/>
        <v>0</v>
      </c>
      <c r="N215" s="239">
        <f>SUM(Лист1!M338)</f>
        <v>1114229</v>
      </c>
      <c r="O215" s="239">
        <f>SUM(Лист1!N338)</f>
        <v>1114229</v>
      </c>
      <c r="P215" s="274">
        <f t="shared" si="97"/>
        <v>0</v>
      </c>
    </row>
    <row r="216" spans="1:16" ht="23.25" x14ac:dyDescent="0.25">
      <c r="A216" s="134" t="s">
        <v>328</v>
      </c>
      <c r="B216" s="285" t="s">
        <v>10</v>
      </c>
      <c r="C216" s="96" t="s">
        <v>168</v>
      </c>
      <c r="D216" s="96" t="s">
        <v>96</v>
      </c>
      <c r="E216" s="55">
        <v>927</v>
      </c>
      <c r="F216" s="287" t="s">
        <v>297</v>
      </c>
      <c r="G216" s="130" t="s">
        <v>86</v>
      </c>
      <c r="H216" s="239">
        <f>SUM(Лист1!G337)</f>
        <v>0</v>
      </c>
      <c r="I216" s="239">
        <f>SUM(Лист1!H337)</f>
        <v>0</v>
      </c>
      <c r="J216" s="109">
        <f t="shared" si="99"/>
        <v>0</v>
      </c>
      <c r="K216" s="239">
        <f>SUM(Лист1!J337)</f>
        <v>0</v>
      </c>
      <c r="L216" s="239">
        <f>SUM(Лист1!K337)</f>
        <v>0</v>
      </c>
      <c r="M216" s="110">
        <f t="shared" si="96"/>
        <v>0</v>
      </c>
      <c r="N216" s="239">
        <f>SUM(Лист1!M337)</f>
        <v>127340</v>
      </c>
      <c r="O216" s="239">
        <f>SUM(Лист1!N337)</f>
        <v>127340</v>
      </c>
      <c r="P216" s="110">
        <f t="shared" si="97"/>
        <v>0</v>
      </c>
    </row>
    <row r="217" spans="1:16" ht="27.6" customHeight="1" x14ac:dyDescent="0.25">
      <c r="A217" s="134" t="s">
        <v>386</v>
      </c>
      <c r="B217" s="78" t="s">
        <v>10</v>
      </c>
      <c r="C217" s="79" t="s">
        <v>168</v>
      </c>
      <c r="D217" s="79" t="s">
        <v>96</v>
      </c>
      <c r="E217" s="61">
        <v>927</v>
      </c>
      <c r="F217" s="287" t="s">
        <v>297</v>
      </c>
      <c r="G217" s="130" t="s">
        <v>86</v>
      </c>
      <c r="H217" s="239">
        <f>SUM(Лист1!G359)</f>
        <v>0</v>
      </c>
      <c r="I217" s="239">
        <f>SUM(Лист1!H359)</f>
        <v>0</v>
      </c>
      <c r="J217" s="239">
        <f>SUM(Лист1!I359)</f>
        <v>0</v>
      </c>
      <c r="K217" s="239">
        <f>SUM(Лист1!J359)</f>
        <v>38606081</v>
      </c>
      <c r="L217" s="239">
        <f>SUM(Лист1!K359)</f>
        <v>38606081</v>
      </c>
      <c r="M217" s="239">
        <f>SUM(Лист1!L359)</f>
        <v>0</v>
      </c>
      <c r="N217" s="239">
        <f>SUM(Лист1!M359)</f>
        <v>0</v>
      </c>
      <c r="O217" s="239">
        <f>SUM(Лист1!N359)</f>
        <v>0</v>
      </c>
      <c r="P217" s="239">
        <f>SUM(Лист1!O359)</f>
        <v>0</v>
      </c>
    </row>
    <row r="218" spans="1:16" ht="39" x14ac:dyDescent="0.25">
      <c r="A218" s="248" t="s">
        <v>383</v>
      </c>
      <c r="B218" s="80" t="s">
        <v>10</v>
      </c>
      <c r="C218" s="81" t="s">
        <v>168</v>
      </c>
      <c r="D218" s="81" t="s">
        <v>96</v>
      </c>
      <c r="E218" s="74">
        <v>927</v>
      </c>
      <c r="F218" s="286" t="s">
        <v>385</v>
      </c>
      <c r="G218" s="162" t="s">
        <v>8</v>
      </c>
      <c r="H218" s="254">
        <f>SUM(H219)</f>
        <v>6609314</v>
      </c>
      <c r="I218" s="254">
        <f t="shared" ref="I218:J218" si="120">SUM(I219)</f>
        <v>6609314</v>
      </c>
      <c r="J218" s="254">
        <f t="shared" si="120"/>
        <v>0</v>
      </c>
      <c r="K218" s="239"/>
      <c r="L218" s="239"/>
      <c r="M218" s="110"/>
      <c r="N218" s="239"/>
      <c r="O218" s="239"/>
      <c r="P218" s="110"/>
    </row>
    <row r="219" spans="1:16" x14ac:dyDescent="0.25">
      <c r="A219" s="170" t="s">
        <v>52</v>
      </c>
      <c r="B219" s="78" t="s">
        <v>10</v>
      </c>
      <c r="C219" s="79" t="s">
        <v>168</v>
      </c>
      <c r="D219" s="79" t="s">
        <v>96</v>
      </c>
      <c r="E219" s="61">
        <v>927</v>
      </c>
      <c r="F219" s="287" t="s">
        <v>385</v>
      </c>
      <c r="G219" s="130" t="s">
        <v>53</v>
      </c>
      <c r="H219" s="219">
        <f>SUM(H220)</f>
        <v>6609314</v>
      </c>
      <c r="I219" s="219">
        <f>SUM(I220)</f>
        <v>6609314</v>
      </c>
      <c r="J219" s="240">
        <f t="shared" ref="J219:J220" si="121">SUM(I219-H219)</f>
        <v>0</v>
      </c>
      <c r="K219" s="239"/>
      <c r="L219" s="239"/>
      <c r="M219" s="110"/>
      <c r="N219" s="239"/>
      <c r="O219" s="239"/>
      <c r="P219" s="110"/>
    </row>
    <row r="220" spans="1:16" x14ac:dyDescent="0.25">
      <c r="A220" s="170" t="s">
        <v>54</v>
      </c>
      <c r="B220" s="285" t="s">
        <v>10</v>
      </c>
      <c r="C220" s="96" t="s">
        <v>168</v>
      </c>
      <c r="D220" s="96" t="s">
        <v>96</v>
      </c>
      <c r="E220" s="55">
        <v>927</v>
      </c>
      <c r="F220" s="287" t="s">
        <v>385</v>
      </c>
      <c r="G220" s="130" t="s">
        <v>55</v>
      </c>
      <c r="H220" s="219">
        <f>SUM(Лист1!G292)</f>
        <v>6609314</v>
      </c>
      <c r="I220" s="219">
        <f>SUM(Лист1!H292)</f>
        <v>6609314</v>
      </c>
      <c r="J220" s="240">
        <f t="shared" si="121"/>
        <v>0</v>
      </c>
      <c r="K220" s="239"/>
      <c r="L220" s="239"/>
      <c r="M220" s="110"/>
      <c r="N220" s="239"/>
      <c r="O220" s="239"/>
      <c r="P220" s="110"/>
    </row>
    <row r="221" spans="1:16" ht="26.25" x14ac:dyDescent="0.25">
      <c r="A221" s="146" t="s">
        <v>392</v>
      </c>
      <c r="B221" s="80" t="s">
        <v>10</v>
      </c>
      <c r="C221" s="81" t="s">
        <v>168</v>
      </c>
      <c r="D221" s="81" t="s">
        <v>96</v>
      </c>
      <c r="E221" s="74">
        <v>927</v>
      </c>
      <c r="F221" s="286">
        <v>82550</v>
      </c>
      <c r="G221" s="162" t="s">
        <v>8</v>
      </c>
      <c r="H221" s="254">
        <f>SUM(H222)</f>
        <v>15000</v>
      </c>
      <c r="I221" s="254">
        <f t="shared" ref="I221:J221" si="122">SUM(I222)</f>
        <v>15000</v>
      </c>
      <c r="J221" s="254">
        <f t="shared" si="122"/>
        <v>0</v>
      </c>
      <c r="K221" s="239"/>
      <c r="L221" s="239"/>
      <c r="M221" s="110"/>
      <c r="N221" s="239"/>
      <c r="O221" s="239"/>
      <c r="P221" s="110"/>
    </row>
    <row r="222" spans="1:16" x14ac:dyDescent="0.25">
      <c r="A222" s="28" t="s">
        <v>88</v>
      </c>
      <c r="B222" s="78" t="s">
        <v>10</v>
      </c>
      <c r="C222" s="79" t="s">
        <v>168</v>
      </c>
      <c r="D222" s="79" t="s">
        <v>96</v>
      </c>
      <c r="E222" s="61">
        <v>927</v>
      </c>
      <c r="F222" s="287">
        <v>82550</v>
      </c>
      <c r="G222" s="130" t="s">
        <v>89</v>
      </c>
      <c r="H222" s="219">
        <f>SUM(H223)</f>
        <v>15000</v>
      </c>
      <c r="I222" s="219">
        <f>SUM(I223)</f>
        <v>15000</v>
      </c>
      <c r="J222" s="240">
        <f t="shared" ref="J222:J223" si="123">SUM(I222-H222)</f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34" t="s">
        <v>394</v>
      </c>
      <c r="B223" s="285" t="s">
        <v>10</v>
      </c>
      <c r="C223" s="96" t="s">
        <v>168</v>
      </c>
      <c r="D223" s="96" t="s">
        <v>96</v>
      </c>
      <c r="E223" s="55">
        <v>927</v>
      </c>
      <c r="F223" s="287">
        <v>82550</v>
      </c>
      <c r="G223" s="130" t="s">
        <v>395</v>
      </c>
      <c r="H223" s="219">
        <f>SUM(Лист1!G418)</f>
        <v>15000</v>
      </c>
      <c r="I223" s="219">
        <f>SUM(Лист1!H418)</f>
        <v>15000</v>
      </c>
      <c r="J223" s="240">
        <f t="shared" si="123"/>
        <v>0</v>
      </c>
      <c r="K223" s="239"/>
      <c r="L223" s="239"/>
      <c r="M223" s="110"/>
      <c r="N223" s="239"/>
      <c r="O223" s="239"/>
      <c r="P223" s="110"/>
    </row>
    <row r="224" spans="1:16" x14ac:dyDescent="0.25">
      <c r="A224" s="146" t="s">
        <v>408</v>
      </c>
      <c r="B224" s="80" t="s">
        <v>10</v>
      </c>
      <c r="C224" s="81" t="s">
        <v>168</v>
      </c>
      <c r="D224" s="81" t="s">
        <v>96</v>
      </c>
      <c r="E224" s="73">
        <v>927</v>
      </c>
      <c r="F224" s="73">
        <v>82380</v>
      </c>
      <c r="G224" s="162" t="s">
        <v>8</v>
      </c>
      <c r="H224" s="254">
        <f>SUM(H225)</f>
        <v>427000</v>
      </c>
      <c r="I224" s="254">
        <f t="shared" ref="I224:J224" si="124">SUM(I225)</f>
        <v>427000</v>
      </c>
      <c r="J224" s="254">
        <f t="shared" si="124"/>
        <v>0</v>
      </c>
      <c r="K224" s="239"/>
      <c r="L224" s="239"/>
      <c r="M224" s="110"/>
      <c r="N224" s="239"/>
      <c r="O224" s="239"/>
      <c r="P224" s="110"/>
    </row>
    <row r="225" spans="1:16" x14ac:dyDescent="0.25">
      <c r="A225" s="309" t="s">
        <v>38</v>
      </c>
      <c r="B225" s="78" t="s">
        <v>10</v>
      </c>
      <c r="C225" s="79" t="s">
        <v>168</v>
      </c>
      <c r="D225" s="79" t="s">
        <v>96</v>
      </c>
      <c r="E225" s="61">
        <v>927</v>
      </c>
      <c r="F225" s="247">
        <v>82380</v>
      </c>
      <c r="G225" s="130" t="s">
        <v>39</v>
      </c>
      <c r="H225" s="219">
        <f>SUM(H226)</f>
        <v>427000</v>
      </c>
      <c r="I225" s="219">
        <f>SUM(I226)</f>
        <v>427000</v>
      </c>
      <c r="J225" s="240">
        <f t="shared" ref="J225:J226" si="125">SUM(I225-H225)</f>
        <v>0</v>
      </c>
      <c r="K225" s="239"/>
      <c r="L225" s="239"/>
      <c r="M225" s="110"/>
      <c r="N225" s="239"/>
      <c r="O225" s="239"/>
      <c r="P225" s="110"/>
    </row>
    <row r="226" spans="1:16" ht="23.25" x14ac:dyDescent="0.25">
      <c r="A226" s="170" t="s">
        <v>93</v>
      </c>
      <c r="B226" s="78" t="s">
        <v>10</v>
      </c>
      <c r="C226" s="79" t="s">
        <v>168</v>
      </c>
      <c r="D226" s="79" t="s">
        <v>96</v>
      </c>
      <c r="E226" s="61">
        <v>927</v>
      </c>
      <c r="F226" s="247">
        <v>82380</v>
      </c>
      <c r="G226" s="130" t="s">
        <v>94</v>
      </c>
      <c r="H226" s="219">
        <f>SUM(Лист1!G375)</f>
        <v>427000</v>
      </c>
      <c r="I226" s="219">
        <f>SUM(Лист1!H375)</f>
        <v>427000</v>
      </c>
      <c r="J226" s="240">
        <f t="shared" si="125"/>
        <v>0</v>
      </c>
      <c r="K226" s="239"/>
      <c r="L226" s="239"/>
      <c r="M226" s="110"/>
      <c r="N226" s="239"/>
      <c r="O226" s="239"/>
      <c r="P226" s="110"/>
    </row>
    <row r="227" spans="1:16" ht="26.25" x14ac:dyDescent="0.25">
      <c r="A227" s="142" t="s">
        <v>420</v>
      </c>
      <c r="B227" s="80" t="s">
        <v>10</v>
      </c>
      <c r="C227" s="81" t="s">
        <v>168</v>
      </c>
      <c r="D227" s="81" t="s">
        <v>96</v>
      </c>
      <c r="E227" s="73">
        <v>927</v>
      </c>
      <c r="F227" s="225" t="s">
        <v>423</v>
      </c>
      <c r="G227" s="225" t="s">
        <v>8</v>
      </c>
      <c r="H227" s="254">
        <f>SUM(H231+H228)</f>
        <v>0</v>
      </c>
      <c r="I227" s="254">
        <f t="shared" ref="I227:P227" si="126">SUM(I231+I228)</f>
        <v>0</v>
      </c>
      <c r="J227" s="254">
        <f t="shared" si="126"/>
        <v>0</v>
      </c>
      <c r="K227" s="254">
        <f t="shared" si="126"/>
        <v>0</v>
      </c>
      <c r="L227" s="254">
        <f t="shared" si="126"/>
        <v>0</v>
      </c>
      <c r="M227" s="254">
        <f t="shared" si="126"/>
        <v>0</v>
      </c>
      <c r="N227" s="254">
        <f t="shared" si="126"/>
        <v>0</v>
      </c>
      <c r="O227" s="254">
        <f t="shared" si="126"/>
        <v>16000000</v>
      </c>
      <c r="P227" s="254">
        <f t="shared" si="126"/>
        <v>16000000</v>
      </c>
    </row>
    <row r="228" spans="1:16" ht="22.5" x14ac:dyDescent="0.25">
      <c r="A228" s="143" t="s">
        <v>83</v>
      </c>
      <c r="B228" s="78" t="s">
        <v>10</v>
      </c>
      <c r="C228" s="79" t="s">
        <v>168</v>
      </c>
      <c r="D228" s="79" t="s">
        <v>96</v>
      </c>
      <c r="E228" s="61">
        <v>927</v>
      </c>
      <c r="F228" s="174" t="s">
        <v>423</v>
      </c>
      <c r="G228" s="174">
        <v>400</v>
      </c>
      <c r="H228" s="219">
        <f>SUM(H229)</f>
        <v>0</v>
      </c>
      <c r="I228" s="219">
        <f t="shared" ref="I228:P228" si="127">SUM(I229)</f>
        <v>0</v>
      </c>
      <c r="J228" s="219">
        <f t="shared" si="127"/>
        <v>0</v>
      </c>
      <c r="K228" s="219">
        <f t="shared" si="127"/>
        <v>0</v>
      </c>
      <c r="L228" s="219">
        <f t="shared" si="127"/>
        <v>0</v>
      </c>
      <c r="M228" s="219">
        <f t="shared" si="127"/>
        <v>0</v>
      </c>
      <c r="N228" s="219">
        <f t="shared" si="127"/>
        <v>0</v>
      </c>
      <c r="O228" s="219">
        <f t="shared" si="127"/>
        <v>14000000</v>
      </c>
      <c r="P228" s="219">
        <f t="shared" si="127"/>
        <v>14000000</v>
      </c>
    </row>
    <row r="229" spans="1:16" x14ac:dyDescent="0.25">
      <c r="A229" s="134" t="s">
        <v>85</v>
      </c>
      <c r="B229" s="78" t="s">
        <v>10</v>
      </c>
      <c r="C229" s="79" t="s">
        <v>168</v>
      </c>
      <c r="D229" s="79" t="s">
        <v>96</v>
      </c>
      <c r="E229" s="61">
        <v>927</v>
      </c>
      <c r="F229" s="174" t="s">
        <v>423</v>
      </c>
      <c r="G229" s="174">
        <v>410</v>
      </c>
      <c r="H229" s="219">
        <f>SUM(H231:H232)</f>
        <v>0</v>
      </c>
      <c r="I229" s="219">
        <f t="shared" ref="I229:P229" si="128">SUM(I231:I232)</f>
        <v>0</v>
      </c>
      <c r="J229" s="219">
        <f t="shared" si="128"/>
        <v>0</v>
      </c>
      <c r="K229" s="219">
        <f t="shared" si="128"/>
        <v>0</v>
      </c>
      <c r="L229" s="219">
        <f t="shared" si="128"/>
        <v>0</v>
      </c>
      <c r="M229" s="219">
        <f t="shared" si="128"/>
        <v>0</v>
      </c>
      <c r="N229" s="219">
        <f t="shared" si="128"/>
        <v>0</v>
      </c>
      <c r="O229" s="219">
        <f t="shared" si="128"/>
        <v>14000000</v>
      </c>
      <c r="P229" s="219">
        <f t="shared" si="128"/>
        <v>14000000</v>
      </c>
    </row>
    <row r="230" spans="1:16" x14ac:dyDescent="0.25">
      <c r="A230" s="134" t="s">
        <v>296</v>
      </c>
      <c r="B230" s="80"/>
      <c r="C230" s="81"/>
      <c r="D230" s="81"/>
      <c r="E230" s="73"/>
      <c r="F230" s="130"/>
      <c r="G230" s="130"/>
      <c r="H230" s="219"/>
      <c r="I230" s="219"/>
      <c r="J230" s="240">
        <f t="shared" ref="J230" si="129">SUM(I230-H230)</f>
        <v>0</v>
      </c>
      <c r="K230" s="239"/>
      <c r="L230" s="239"/>
      <c r="M230" s="110"/>
      <c r="N230" s="239"/>
      <c r="O230" s="239"/>
      <c r="P230" s="110"/>
    </row>
    <row r="231" spans="1:16" ht="23.25" x14ac:dyDescent="0.25">
      <c r="A231" s="134" t="s">
        <v>421</v>
      </c>
      <c r="B231" s="78" t="s">
        <v>10</v>
      </c>
      <c r="C231" s="79" t="s">
        <v>168</v>
      </c>
      <c r="D231" s="79" t="s">
        <v>96</v>
      </c>
      <c r="E231" s="61">
        <v>927</v>
      </c>
      <c r="F231" s="137" t="s">
        <v>423</v>
      </c>
      <c r="G231" s="137" t="s">
        <v>86</v>
      </c>
      <c r="H231" s="219">
        <f>SUM(Лист1!G343)</f>
        <v>0</v>
      </c>
      <c r="I231" s="219">
        <f>SUM(Лист1!H343)</f>
        <v>0</v>
      </c>
      <c r="J231" s="219">
        <f>SUM(Лист1!I343)</f>
        <v>0</v>
      </c>
      <c r="K231" s="219">
        <f>SUM(Лист1!J343)</f>
        <v>0</v>
      </c>
      <c r="L231" s="219">
        <f>SUM(Лист1!K343)</f>
        <v>0</v>
      </c>
      <c r="M231" s="219">
        <f>SUM(Лист1!L343)</f>
        <v>0</v>
      </c>
      <c r="N231" s="219">
        <f>SUM(Лист1!M343)</f>
        <v>0</v>
      </c>
      <c r="O231" s="219">
        <f>SUM(Лист1!N343)</f>
        <v>2000000</v>
      </c>
      <c r="P231" s="219">
        <f>SUM(Лист1!O343)</f>
        <v>2000000</v>
      </c>
    </row>
    <row r="232" spans="1:16" ht="23.25" x14ac:dyDescent="0.25">
      <c r="A232" s="134" t="s">
        <v>422</v>
      </c>
      <c r="B232" s="78" t="s">
        <v>10</v>
      </c>
      <c r="C232" s="79" t="s">
        <v>168</v>
      </c>
      <c r="D232" s="79" t="s">
        <v>96</v>
      </c>
      <c r="E232" s="61">
        <v>927</v>
      </c>
      <c r="F232" s="187" t="s">
        <v>423</v>
      </c>
      <c r="G232" s="187" t="s">
        <v>86</v>
      </c>
      <c r="H232" s="219">
        <f>SUM(Лист1!G344)</f>
        <v>0</v>
      </c>
      <c r="I232" s="219">
        <f>SUM(Лист1!H344)</f>
        <v>0</v>
      </c>
      <c r="J232" s="219">
        <f>SUM(Лист1!I344)</f>
        <v>0</v>
      </c>
      <c r="K232" s="219">
        <f>SUM(Лист1!J344)</f>
        <v>0</v>
      </c>
      <c r="L232" s="219">
        <f>SUM(Лист1!K344)</f>
        <v>0</v>
      </c>
      <c r="M232" s="219">
        <f>SUM(Лист1!L344)</f>
        <v>0</v>
      </c>
      <c r="N232" s="219">
        <f>SUM(Лист1!M344)</f>
        <v>0</v>
      </c>
      <c r="O232" s="219">
        <f>SUM(Лист1!N344)</f>
        <v>12000000</v>
      </c>
      <c r="P232" s="219">
        <f>SUM(Лист1!O344)</f>
        <v>12000000</v>
      </c>
    </row>
    <row r="233" spans="1:16" ht="31.5" x14ac:dyDescent="0.25">
      <c r="A233" s="278" t="s">
        <v>343</v>
      </c>
      <c r="B233" s="106" t="s">
        <v>43</v>
      </c>
      <c r="C233" s="143"/>
      <c r="D233" s="143"/>
      <c r="E233" s="55"/>
      <c r="F233" s="130"/>
      <c r="G233" s="130"/>
      <c r="H233" s="110">
        <f>SUM(H241+H234)</f>
        <v>434140767.68999994</v>
      </c>
      <c r="I233" s="110">
        <f>SUM(I241+I234)</f>
        <v>447422804.51999998</v>
      </c>
      <c r="J233" s="109">
        <f t="shared" si="99"/>
        <v>13282036.830000043</v>
      </c>
      <c r="K233" s="110">
        <f>SUM(K241+K234)</f>
        <v>411909965.18000001</v>
      </c>
      <c r="L233" s="110">
        <f t="shared" ref="L233" si="130">SUM(L241)</f>
        <v>411909965.18000001</v>
      </c>
      <c r="M233" s="110">
        <f t="shared" si="96"/>
        <v>0</v>
      </c>
      <c r="N233" s="110">
        <f>SUM(N241+N234)</f>
        <v>420913899.18000001</v>
      </c>
      <c r="O233" s="110">
        <f t="shared" ref="O233" si="131">SUM(O241)</f>
        <v>420913899.18000001</v>
      </c>
      <c r="P233" s="110">
        <f t="shared" si="97"/>
        <v>0</v>
      </c>
    </row>
    <row r="234" spans="1:16" ht="18" x14ac:dyDescent="0.25">
      <c r="A234" s="145" t="s">
        <v>363</v>
      </c>
      <c r="B234" s="106" t="s">
        <v>43</v>
      </c>
      <c r="C234" s="106" t="s">
        <v>166</v>
      </c>
      <c r="D234" s="143"/>
      <c r="E234" s="55"/>
      <c r="F234" s="130"/>
      <c r="G234" s="130"/>
      <c r="H234" s="110">
        <f t="shared" ref="H234:I239" si="132">SUM(H235)</f>
        <v>53005.88</v>
      </c>
      <c r="I234" s="110">
        <f t="shared" si="132"/>
        <v>53005.88</v>
      </c>
      <c r="J234" s="109">
        <f t="shared" si="99"/>
        <v>0</v>
      </c>
      <c r="K234" s="110">
        <f t="shared" ref="K234:K239" si="133">SUM(K235)</f>
        <v>0</v>
      </c>
      <c r="L234" s="110"/>
      <c r="M234" s="110">
        <f t="shared" si="96"/>
        <v>0</v>
      </c>
      <c r="N234" s="110">
        <f t="shared" ref="N234:N239" si="134">SUM(N235)</f>
        <v>0</v>
      </c>
      <c r="O234" s="110"/>
      <c r="P234" s="110">
        <f t="shared" si="97"/>
        <v>0</v>
      </c>
    </row>
    <row r="235" spans="1:16" ht="51.75" x14ac:dyDescent="0.25">
      <c r="A235" s="145" t="s">
        <v>360</v>
      </c>
      <c r="B235" s="106" t="s">
        <v>43</v>
      </c>
      <c r="C235" s="106" t="s">
        <v>166</v>
      </c>
      <c r="D235" s="106" t="s">
        <v>41</v>
      </c>
      <c r="E235" s="55"/>
      <c r="F235" s="130"/>
      <c r="G235" s="130"/>
      <c r="H235" s="110">
        <f t="shared" si="132"/>
        <v>53005.88</v>
      </c>
      <c r="I235" s="110">
        <f t="shared" si="132"/>
        <v>53005.88</v>
      </c>
      <c r="J235" s="109">
        <f t="shared" si="99"/>
        <v>0</v>
      </c>
      <c r="K235" s="110">
        <f t="shared" si="133"/>
        <v>0</v>
      </c>
      <c r="L235" s="110"/>
      <c r="M235" s="110">
        <f t="shared" si="96"/>
        <v>0</v>
      </c>
      <c r="N235" s="110">
        <f t="shared" si="134"/>
        <v>0</v>
      </c>
      <c r="O235" s="110"/>
      <c r="P235" s="110">
        <f t="shared" si="97"/>
        <v>0</v>
      </c>
    </row>
    <row r="236" spans="1:16" ht="26.25" x14ac:dyDescent="0.25">
      <c r="A236" s="145" t="s">
        <v>361</v>
      </c>
      <c r="B236" s="106" t="s">
        <v>43</v>
      </c>
      <c r="C236" s="106" t="s">
        <v>166</v>
      </c>
      <c r="D236" s="106" t="s">
        <v>110</v>
      </c>
      <c r="E236" s="55"/>
      <c r="F236" s="130"/>
      <c r="G236" s="130"/>
      <c r="H236" s="110">
        <f t="shared" si="132"/>
        <v>53005.88</v>
      </c>
      <c r="I236" s="110">
        <f t="shared" si="132"/>
        <v>53005.88</v>
      </c>
      <c r="J236" s="109">
        <f t="shared" si="99"/>
        <v>0</v>
      </c>
      <c r="K236" s="110">
        <f t="shared" si="133"/>
        <v>0</v>
      </c>
      <c r="L236" s="110"/>
      <c r="M236" s="110">
        <f t="shared" si="96"/>
        <v>0</v>
      </c>
      <c r="N236" s="110">
        <f t="shared" si="134"/>
        <v>0</v>
      </c>
      <c r="O236" s="110"/>
      <c r="P236" s="110">
        <f t="shared" si="97"/>
        <v>0</v>
      </c>
    </row>
    <row r="237" spans="1:16" ht="30" x14ac:dyDescent="0.25">
      <c r="A237" s="303" t="s">
        <v>6</v>
      </c>
      <c r="B237" s="106" t="s">
        <v>43</v>
      </c>
      <c r="C237" s="106" t="s">
        <v>166</v>
      </c>
      <c r="D237" s="106" t="s">
        <v>110</v>
      </c>
      <c r="E237" s="92">
        <v>903</v>
      </c>
      <c r="F237" s="94" t="s">
        <v>144</v>
      </c>
      <c r="G237" s="94" t="s">
        <v>8</v>
      </c>
      <c r="H237" s="110">
        <f t="shared" si="132"/>
        <v>53005.88</v>
      </c>
      <c r="I237" s="110">
        <f t="shared" si="132"/>
        <v>53005.88</v>
      </c>
      <c r="J237" s="109">
        <f t="shared" si="99"/>
        <v>0</v>
      </c>
      <c r="K237" s="110">
        <f t="shared" si="133"/>
        <v>0</v>
      </c>
      <c r="L237" s="110"/>
      <c r="M237" s="110">
        <f t="shared" si="96"/>
        <v>0</v>
      </c>
      <c r="N237" s="110">
        <f t="shared" si="134"/>
        <v>0</v>
      </c>
      <c r="O237" s="110"/>
      <c r="P237" s="110">
        <f t="shared" si="97"/>
        <v>0</v>
      </c>
    </row>
    <row r="238" spans="1:16" x14ac:dyDescent="0.25">
      <c r="A238" s="248" t="s">
        <v>356</v>
      </c>
      <c r="B238" s="81" t="s">
        <v>43</v>
      </c>
      <c r="C238" s="81" t="s">
        <v>166</v>
      </c>
      <c r="D238" s="81" t="s">
        <v>110</v>
      </c>
      <c r="E238" s="73">
        <v>903</v>
      </c>
      <c r="F238" s="158" t="s">
        <v>362</v>
      </c>
      <c r="G238" s="158" t="s">
        <v>8</v>
      </c>
      <c r="H238" s="110">
        <f t="shared" si="132"/>
        <v>53005.88</v>
      </c>
      <c r="I238" s="110">
        <f t="shared" si="132"/>
        <v>53005.88</v>
      </c>
      <c r="J238" s="109">
        <f t="shared" si="99"/>
        <v>0</v>
      </c>
      <c r="K238" s="110">
        <f t="shared" si="133"/>
        <v>0</v>
      </c>
      <c r="L238" s="110"/>
      <c r="M238" s="110">
        <f t="shared" si="96"/>
        <v>0</v>
      </c>
      <c r="N238" s="110">
        <f t="shared" si="134"/>
        <v>0</v>
      </c>
      <c r="O238" s="110"/>
      <c r="P238" s="110">
        <f t="shared" si="97"/>
        <v>0</v>
      </c>
    </row>
    <row r="239" spans="1:16" ht="23.25" x14ac:dyDescent="0.25">
      <c r="A239" s="134" t="s">
        <v>16</v>
      </c>
      <c r="B239" s="96" t="s">
        <v>43</v>
      </c>
      <c r="C239" s="96" t="s">
        <v>166</v>
      </c>
      <c r="D239" s="96" t="s">
        <v>110</v>
      </c>
      <c r="E239" s="55">
        <v>903</v>
      </c>
      <c r="F239" s="156" t="s">
        <v>362</v>
      </c>
      <c r="G239" s="156" t="s">
        <v>17</v>
      </c>
      <c r="H239" s="274">
        <f t="shared" si="132"/>
        <v>53005.88</v>
      </c>
      <c r="I239" s="274">
        <f t="shared" si="132"/>
        <v>53005.88</v>
      </c>
      <c r="J239" s="109">
        <f t="shared" si="99"/>
        <v>0</v>
      </c>
      <c r="K239" s="274">
        <f t="shared" si="133"/>
        <v>0</v>
      </c>
      <c r="L239" s="110"/>
      <c r="M239" s="110">
        <f t="shared" si="96"/>
        <v>0</v>
      </c>
      <c r="N239" s="274">
        <f t="shared" si="134"/>
        <v>0</v>
      </c>
      <c r="O239" s="110"/>
      <c r="P239" s="110">
        <f t="shared" si="97"/>
        <v>0</v>
      </c>
    </row>
    <row r="240" spans="1:16" x14ac:dyDescent="0.25">
      <c r="A240" s="135" t="s">
        <v>173</v>
      </c>
      <c r="B240" s="96" t="s">
        <v>43</v>
      </c>
      <c r="C240" s="96" t="s">
        <v>166</v>
      </c>
      <c r="D240" s="96" t="s">
        <v>110</v>
      </c>
      <c r="E240" s="55">
        <v>903</v>
      </c>
      <c r="F240" s="156" t="s">
        <v>362</v>
      </c>
      <c r="G240" s="156" t="s">
        <v>172</v>
      </c>
      <c r="H240" s="274">
        <f>SUM(Лист1!G43)</f>
        <v>53005.88</v>
      </c>
      <c r="I240" s="274">
        <f>SUM(Лист1!H43)</f>
        <v>53005.88</v>
      </c>
      <c r="J240" s="109">
        <f t="shared" si="99"/>
        <v>0</v>
      </c>
      <c r="K240" s="274">
        <f>SUM(Лист1!J43)</f>
        <v>0</v>
      </c>
      <c r="L240" s="110"/>
      <c r="M240" s="110">
        <f t="shared" si="96"/>
        <v>0</v>
      </c>
      <c r="N240" s="274">
        <f>SUM(Лист1!M43)</f>
        <v>0</v>
      </c>
      <c r="O240" s="110"/>
      <c r="P240" s="110">
        <f t="shared" si="97"/>
        <v>0</v>
      </c>
    </row>
    <row r="241" spans="1:16" ht="18" x14ac:dyDescent="0.25">
      <c r="A241" s="104" t="s">
        <v>125</v>
      </c>
      <c r="B241" s="106" t="s">
        <v>43</v>
      </c>
      <c r="C241" s="106" t="s">
        <v>168</v>
      </c>
      <c r="D241" s="93"/>
      <c r="E241" s="92"/>
      <c r="F241" s="94"/>
      <c r="G241" s="94"/>
      <c r="H241" s="110">
        <f t="shared" ref="H241:O243" si="135">SUM(H242)</f>
        <v>434087761.80999994</v>
      </c>
      <c r="I241" s="110">
        <f t="shared" si="135"/>
        <v>447369798.63999999</v>
      </c>
      <c r="J241" s="109">
        <f t="shared" si="99"/>
        <v>13282036.830000043</v>
      </c>
      <c r="K241" s="110">
        <f t="shared" si="135"/>
        <v>411909965.18000001</v>
      </c>
      <c r="L241" s="110">
        <f t="shared" si="135"/>
        <v>411909965.18000001</v>
      </c>
      <c r="M241" s="110">
        <f t="shared" si="96"/>
        <v>0</v>
      </c>
      <c r="N241" s="110">
        <f t="shared" si="135"/>
        <v>420913899.18000001</v>
      </c>
      <c r="O241" s="110">
        <f t="shared" si="135"/>
        <v>420913899.18000001</v>
      </c>
      <c r="P241" s="110">
        <f t="shared" si="97"/>
        <v>0</v>
      </c>
    </row>
    <row r="242" spans="1:16" ht="51.75" x14ac:dyDescent="0.25">
      <c r="A242" s="245" t="s">
        <v>153</v>
      </c>
      <c r="B242" s="106" t="s">
        <v>43</v>
      </c>
      <c r="C242" s="106" t="s">
        <v>168</v>
      </c>
      <c r="D242" s="106" t="s">
        <v>41</v>
      </c>
      <c r="E242" s="92"/>
      <c r="F242" s="94"/>
      <c r="G242" s="94"/>
      <c r="H242" s="110">
        <f t="shared" si="135"/>
        <v>434087761.80999994</v>
      </c>
      <c r="I242" s="110">
        <f t="shared" si="135"/>
        <v>447369798.63999999</v>
      </c>
      <c r="J242" s="109">
        <f t="shared" si="99"/>
        <v>13282036.830000043</v>
      </c>
      <c r="K242" s="110">
        <f t="shared" si="135"/>
        <v>411909965.18000001</v>
      </c>
      <c r="L242" s="110">
        <f t="shared" si="135"/>
        <v>411909965.18000001</v>
      </c>
      <c r="M242" s="110">
        <f t="shared" si="96"/>
        <v>0</v>
      </c>
      <c r="N242" s="110">
        <f t="shared" si="135"/>
        <v>420913899.18000001</v>
      </c>
      <c r="O242" s="110">
        <f t="shared" si="135"/>
        <v>420913899.18000001</v>
      </c>
      <c r="P242" s="110">
        <f t="shared" si="97"/>
        <v>0</v>
      </c>
    </row>
    <row r="243" spans="1:16" ht="26.25" x14ac:dyDescent="0.25">
      <c r="A243" s="245" t="s">
        <v>154</v>
      </c>
      <c r="B243" s="106" t="s">
        <v>43</v>
      </c>
      <c r="C243" s="106" t="s">
        <v>168</v>
      </c>
      <c r="D243" s="106" t="s">
        <v>110</v>
      </c>
      <c r="E243" s="92"/>
      <c r="F243" s="94"/>
      <c r="G243" s="94"/>
      <c r="H243" s="110">
        <f t="shared" si="135"/>
        <v>434087761.80999994</v>
      </c>
      <c r="I243" s="110">
        <f t="shared" si="135"/>
        <v>447369798.63999999</v>
      </c>
      <c r="J243" s="109">
        <f t="shared" si="99"/>
        <v>13282036.830000043</v>
      </c>
      <c r="K243" s="110">
        <f t="shared" si="135"/>
        <v>411909965.18000001</v>
      </c>
      <c r="L243" s="110">
        <f t="shared" si="135"/>
        <v>411909965.18000001</v>
      </c>
      <c r="M243" s="110">
        <f t="shared" si="96"/>
        <v>0</v>
      </c>
      <c r="N243" s="110">
        <f t="shared" si="135"/>
        <v>420913899.18000001</v>
      </c>
      <c r="O243" s="110">
        <f t="shared" si="135"/>
        <v>420913899.18000001</v>
      </c>
      <c r="P243" s="110">
        <f t="shared" si="97"/>
        <v>0</v>
      </c>
    </row>
    <row r="244" spans="1:16" ht="30" x14ac:dyDescent="0.25">
      <c r="A244" s="268" t="s">
        <v>6</v>
      </c>
      <c r="B244" s="269" t="s">
        <v>43</v>
      </c>
      <c r="C244" s="269" t="s">
        <v>168</v>
      </c>
      <c r="D244" s="269" t="s">
        <v>110</v>
      </c>
      <c r="E244" s="270">
        <v>903</v>
      </c>
      <c r="F244" s="271" t="s">
        <v>144</v>
      </c>
      <c r="G244" s="271" t="s">
        <v>8</v>
      </c>
      <c r="H244" s="272">
        <f>SUM(H245+H253+H256+H259+H263+H266+H250+H270+H292+H274+H278+H285+H288+H298+H295)</f>
        <v>434087761.80999994</v>
      </c>
      <c r="I244" s="272">
        <f>SUM(I245+I253+I256+I259+I263+I266+I250+I270+I292+I274+I278+I285+I288+I298+I295)</f>
        <v>447369798.63999999</v>
      </c>
      <c r="J244" s="109">
        <f t="shared" si="99"/>
        <v>13282036.830000043</v>
      </c>
      <c r="K244" s="272">
        <f>SUM(K245+K253+K256+K259+K263+K266+K250+K270+K274+K278+K285+K288+K298)</f>
        <v>411909965.18000001</v>
      </c>
      <c r="L244" s="272">
        <f t="shared" ref="L244" si="136">SUM(L245+L253+L256+L259+L263+L266+L250+L270+L274+L278+L285+L288+L298)</f>
        <v>411909965.18000001</v>
      </c>
      <c r="M244" s="110">
        <f t="shared" si="96"/>
        <v>0</v>
      </c>
      <c r="N244" s="272">
        <f>SUM(N245+N253+N256+N259+N263+N266+N250+N270+N274+N278+N285+N288+N298)</f>
        <v>420913899.18000001</v>
      </c>
      <c r="O244" s="272">
        <f t="shared" ref="O244" si="137">SUM(O245+O253+O256+O259+O263+O266+O250+O270+O274+O278+O285+O288+O298)</f>
        <v>420913899.18000001</v>
      </c>
      <c r="P244" s="110">
        <f t="shared" si="97"/>
        <v>0</v>
      </c>
    </row>
    <row r="245" spans="1:16" ht="24.75" x14ac:dyDescent="0.25">
      <c r="A245" s="102" t="s">
        <v>31</v>
      </c>
      <c r="B245" s="81" t="s">
        <v>43</v>
      </c>
      <c r="C245" s="81" t="s">
        <v>168</v>
      </c>
      <c r="D245" s="81" t="s">
        <v>110</v>
      </c>
      <c r="E245" s="74">
        <v>903</v>
      </c>
      <c r="F245" s="71" t="s">
        <v>218</v>
      </c>
      <c r="G245" s="71" t="s">
        <v>8</v>
      </c>
      <c r="H245" s="110">
        <f>SUM(H246+H248)</f>
        <v>2251915</v>
      </c>
      <c r="I245" s="110">
        <f t="shared" ref="I245" si="138">SUM(I246+I248)</f>
        <v>2274915</v>
      </c>
      <c r="J245" s="109">
        <f t="shared" si="99"/>
        <v>23000</v>
      </c>
      <c r="K245" s="110">
        <f>SUM(K246+K248)</f>
        <v>2252468</v>
      </c>
      <c r="L245" s="110">
        <f t="shared" ref="L245" si="139">SUM(L246+L248)</f>
        <v>2252468</v>
      </c>
      <c r="M245" s="110">
        <f t="shared" si="96"/>
        <v>0</v>
      </c>
      <c r="N245" s="110">
        <f>SUM(N246+N248)</f>
        <v>2252468</v>
      </c>
      <c r="O245" s="110">
        <f t="shared" ref="O245" si="140">SUM(O246+O248)</f>
        <v>2252468</v>
      </c>
      <c r="P245" s="110">
        <f t="shared" si="97"/>
        <v>0</v>
      </c>
    </row>
    <row r="246" spans="1:16" ht="34.5" x14ac:dyDescent="0.25">
      <c r="A246" s="58" t="s">
        <v>32</v>
      </c>
      <c r="B246" s="96" t="s">
        <v>43</v>
      </c>
      <c r="C246" s="79" t="s">
        <v>168</v>
      </c>
      <c r="D246" s="79" t="s">
        <v>110</v>
      </c>
      <c r="E246" s="61">
        <v>903</v>
      </c>
      <c r="F246" s="64" t="s">
        <v>218</v>
      </c>
      <c r="G246" s="64" t="s">
        <v>33</v>
      </c>
      <c r="H246" s="262">
        <f>SUM(H247)</f>
        <v>2223342</v>
      </c>
      <c r="I246" s="262">
        <f t="shared" ref="I246:O246" si="141">SUM(I247)</f>
        <v>2223342</v>
      </c>
      <c r="J246" s="109">
        <f t="shared" si="99"/>
        <v>0</v>
      </c>
      <c r="K246" s="262">
        <f>SUM(K247)</f>
        <v>2221342</v>
      </c>
      <c r="L246" s="262">
        <f t="shared" si="141"/>
        <v>2221342</v>
      </c>
      <c r="M246" s="110">
        <f t="shared" si="96"/>
        <v>0</v>
      </c>
      <c r="N246" s="262">
        <f>SUM(N247)</f>
        <v>2221342</v>
      </c>
      <c r="O246" s="262">
        <f t="shared" si="141"/>
        <v>2221342</v>
      </c>
      <c r="P246" s="110">
        <f t="shared" si="97"/>
        <v>0</v>
      </c>
    </row>
    <row r="247" spans="1:16" x14ac:dyDescent="0.25">
      <c r="A247" s="58" t="s">
        <v>34</v>
      </c>
      <c r="B247" s="96" t="s">
        <v>43</v>
      </c>
      <c r="C247" s="79" t="s">
        <v>168</v>
      </c>
      <c r="D247" s="79" t="s">
        <v>110</v>
      </c>
      <c r="E247" s="61">
        <v>903</v>
      </c>
      <c r="F247" s="64" t="s">
        <v>218</v>
      </c>
      <c r="G247" s="64" t="s">
        <v>35</v>
      </c>
      <c r="H247" s="262">
        <f>SUM(Лист1!G92)</f>
        <v>2223342</v>
      </c>
      <c r="I247" s="262">
        <f>SUM(Лист1!H92)</f>
        <v>2223342</v>
      </c>
      <c r="J247" s="109">
        <f t="shared" si="99"/>
        <v>0</v>
      </c>
      <c r="K247" s="262">
        <f>SUM(Лист1!J92)</f>
        <v>2221342</v>
      </c>
      <c r="L247" s="262">
        <f>SUM(Лист1!K92)</f>
        <v>2221342</v>
      </c>
      <c r="M247" s="110">
        <f t="shared" si="96"/>
        <v>0</v>
      </c>
      <c r="N247" s="262">
        <f>SUM(Лист1!M92)</f>
        <v>2221342</v>
      </c>
      <c r="O247" s="262">
        <f>SUM(Лист1!N92)</f>
        <v>2221342</v>
      </c>
      <c r="P247" s="110">
        <f t="shared" si="97"/>
        <v>0</v>
      </c>
    </row>
    <row r="248" spans="1:16" x14ac:dyDescent="0.25">
      <c r="A248" s="58" t="s">
        <v>12</v>
      </c>
      <c r="B248" s="96" t="s">
        <v>43</v>
      </c>
      <c r="C248" s="79" t="s">
        <v>168</v>
      </c>
      <c r="D248" s="79" t="s">
        <v>110</v>
      </c>
      <c r="E248" s="61">
        <v>903</v>
      </c>
      <c r="F248" s="64" t="s">
        <v>218</v>
      </c>
      <c r="G248" s="64" t="s">
        <v>13</v>
      </c>
      <c r="H248" s="262">
        <f>SUM(H249)</f>
        <v>28573</v>
      </c>
      <c r="I248" s="262">
        <f t="shared" ref="I248:O248" si="142">SUM(I249)</f>
        <v>51573</v>
      </c>
      <c r="J248" s="109">
        <f t="shared" si="99"/>
        <v>23000</v>
      </c>
      <c r="K248" s="262">
        <f>SUM(K249)</f>
        <v>31126</v>
      </c>
      <c r="L248" s="262">
        <f t="shared" si="142"/>
        <v>31126</v>
      </c>
      <c r="M248" s="110">
        <f t="shared" si="96"/>
        <v>0</v>
      </c>
      <c r="N248" s="262">
        <f>SUM(N249)</f>
        <v>31126</v>
      </c>
      <c r="O248" s="262">
        <f t="shared" si="142"/>
        <v>31126</v>
      </c>
      <c r="P248" s="110">
        <f t="shared" si="97"/>
        <v>0</v>
      </c>
    </row>
    <row r="249" spans="1:16" x14ac:dyDescent="0.25">
      <c r="A249" s="134" t="s">
        <v>181</v>
      </c>
      <c r="B249" s="96" t="s">
        <v>43</v>
      </c>
      <c r="C249" s="79" t="s">
        <v>168</v>
      </c>
      <c r="D249" s="96" t="s">
        <v>110</v>
      </c>
      <c r="E249" s="61">
        <v>903</v>
      </c>
      <c r="F249" s="64" t="s">
        <v>218</v>
      </c>
      <c r="G249" s="64" t="s">
        <v>15</v>
      </c>
      <c r="H249" s="262">
        <f>SUM(Лист1!G94)</f>
        <v>28573</v>
      </c>
      <c r="I249" s="262">
        <f>SUM(Лист1!H94)</f>
        <v>51573</v>
      </c>
      <c r="J249" s="109">
        <f t="shared" si="99"/>
        <v>23000</v>
      </c>
      <c r="K249" s="262">
        <f>SUM(Лист1!J94)</f>
        <v>31126</v>
      </c>
      <c r="L249" s="262">
        <f>SUM(Лист1!K94)</f>
        <v>31126</v>
      </c>
      <c r="M249" s="110">
        <f t="shared" si="96"/>
        <v>0</v>
      </c>
      <c r="N249" s="262">
        <f>SUM(Лист1!M94)</f>
        <v>31126</v>
      </c>
      <c r="O249" s="262">
        <f>SUM(Лист1!N94)</f>
        <v>31126</v>
      </c>
      <c r="P249" s="110">
        <f t="shared" si="97"/>
        <v>0</v>
      </c>
    </row>
    <row r="250" spans="1:16" ht="51.75" x14ac:dyDescent="0.25">
      <c r="A250" s="141" t="s">
        <v>203</v>
      </c>
      <c r="B250" s="81" t="s">
        <v>43</v>
      </c>
      <c r="C250" s="81" t="s">
        <v>168</v>
      </c>
      <c r="D250" s="81" t="s">
        <v>110</v>
      </c>
      <c r="E250" s="74">
        <v>903</v>
      </c>
      <c r="F250" s="158" t="s">
        <v>152</v>
      </c>
      <c r="G250" s="72" t="s">
        <v>8</v>
      </c>
      <c r="H250" s="110">
        <f>SUM(H251)</f>
        <v>40000</v>
      </c>
      <c r="I250" s="110">
        <f t="shared" ref="I250:O251" si="143">SUM(I251)</f>
        <v>40000</v>
      </c>
      <c r="J250" s="109">
        <f t="shared" si="99"/>
        <v>0</v>
      </c>
      <c r="K250" s="110">
        <f>SUM(K251)</f>
        <v>0</v>
      </c>
      <c r="L250" s="110">
        <f t="shared" si="143"/>
        <v>0</v>
      </c>
      <c r="M250" s="110">
        <f t="shared" si="96"/>
        <v>0</v>
      </c>
      <c r="N250" s="110">
        <f>SUM(N251)</f>
        <v>0</v>
      </c>
      <c r="O250" s="110">
        <f t="shared" si="143"/>
        <v>0</v>
      </c>
      <c r="P250" s="110">
        <f t="shared" si="97"/>
        <v>0</v>
      </c>
    </row>
    <row r="251" spans="1:16" x14ac:dyDescent="0.25">
      <c r="A251" s="134" t="s">
        <v>12</v>
      </c>
      <c r="B251" s="96" t="s">
        <v>43</v>
      </c>
      <c r="C251" s="79" t="s">
        <v>168</v>
      </c>
      <c r="D251" s="79" t="s">
        <v>110</v>
      </c>
      <c r="E251" s="61">
        <v>903</v>
      </c>
      <c r="F251" s="130" t="s">
        <v>152</v>
      </c>
      <c r="G251" s="64" t="s">
        <v>13</v>
      </c>
      <c r="H251" s="262">
        <f>SUM(H252)</f>
        <v>40000</v>
      </c>
      <c r="I251" s="262">
        <f t="shared" si="143"/>
        <v>40000</v>
      </c>
      <c r="J251" s="109">
        <f t="shared" si="99"/>
        <v>0</v>
      </c>
      <c r="K251" s="262">
        <f>SUM(K252)</f>
        <v>0</v>
      </c>
      <c r="L251" s="262">
        <f t="shared" si="143"/>
        <v>0</v>
      </c>
      <c r="M251" s="110">
        <f t="shared" si="96"/>
        <v>0</v>
      </c>
      <c r="N251" s="262">
        <f>SUM(N252)</f>
        <v>0</v>
      </c>
      <c r="O251" s="262">
        <f t="shared" si="143"/>
        <v>0</v>
      </c>
      <c r="P251" s="110">
        <f t="shared" si="97"/>
        <v>0</v>
      </c>
    </row>
    <row r="252" spans="1:16" x14ac:dyDescent="0.25">
      <c r="A252" s="134" t="s">
        <v>181</v>
      </c>
      <c r="B252" s="96" t="s">
        <v>43</v>
      </c>
      <c r="C252" s="79" t="s">
        <v>168</v>
      </c>
      <c r="D252" s="79" t="s">
        <v>110</v>
      </c>
      <c r="E252" s="61">
        <v>903</v>
      </c>
      <c r="F252" s="130" t="s">
        <v>152</v>
      </c>
      <c r="G252" s="56" t="s">
        <v>15</v>
      </c>
      <c r="H252" s="262">
        <f>SUM(Лист1!G38)</f>
        <v>40000</v>
      </c>
      <c r="I252" s="262">
        <f>SUM(Лист1!H38)</f>
        <v>40000</v>
      </c>
      <c r="J252" s="109">
        <f t="shared" si="99"/>
        <v>0</v>
      </c>
      <c r="K252" s="262">
        <f>SUM(Лист1!J38)</f>
        <v>0</v>
      </c>
      <c r="L252" s="262">
        <f>SUM(Лист1!K38)</f>
        <v>0</v>
      </c>
      <c r="M252" s="110">
        <f t="shared" si="96"/>
        <v>0</v>
      </c>
      <c r="N252" s="262">
        <f>SUM(Лист1!M38)</f>
        <v>0</v>
      </c>
      <c r="O252" s="262">
        <f>SUM(Лист1!N38)</f>
        <v>0</v>
      </c>
      <c r="P252" s="110">
        <f t="shared" si="97"/>
        <v>0</v>
      </c>
    </row>
    <row r="253" spans="1:16" x14ac:dyDescent="0.25">
      <c r="A253" s="141" t="s">
        <v>214</v>
      </c>
      <c r="B253" s="81" t="s">
        <v>43</v>
      </c>
      <c r="C253" s="81" t="s">
        <v>168</v>
      </c>
      <c r="D253" s="81" t="s">
        <v>110</v>
      </c>
      <c r="E253" s="74">
        <v>903</v>
      </c>
      <c r="F253" s="159">
        <v>80300</v>
      </c>
      <c r="G253" s="160" t="s">
        <v>8</v>
      </c>
      <c r="H253" s="110">
        <f>SUM(H254)</f>
        <v>26696514.789999999</v>
      </c>
      <c r="I253" s="110">
        <f t="shared" ref="I253:O253" si="144">SUM(I254)</f>
        <v>28010496.789999999</v>
      </c>
      <c r="J253" s="109">
        <f t="shared" si="99"/>
        <v>1313982</v>
      </c>
      <c r="K253" s="110">
        <f>SUM(K254)</f>
        <v>20007893</v>
      </c>
      <c r="L253" s="110">
        <f t="shared" si="144"/>
        <v>20007893</v>
      </c>
      <c r="M253" s="110">
        <f t="shared" si="96"/>
        <v>0</v>
      </c>
      <c r="N253" s="110">
        <f>SUM(N254)</f>
        <v>24482140</v>
      </c>
      <c r="O253" s="110">
        <f t="shared" si="144"/>
        <v>24482140</v>
      </c>
      <c r="P253" s="110">
        <f t="shared" si="97"/>
        <v>0</v>
      </c>
    </row>
    <row r="254" spans="1:16" ht="23.25" x14ac:dyDescent="0.25">
      <c r="A254" s="58" t="s">
        <v>16</v>
      </c>
      <c r="B254" s="96" t="s">
        <v>43</v>
      </c>
      <c r="C254" s="79" t="s">
        <v>168</v>
      </c>
      <c r="D254" s="79" t="s">
        <v>110</v>
      </c>
      <c r="E254" s="61">
        <v>903</v>
      </c>
      <c r="F254" s="138">
        <v>80300</v>
      </c>
      <c r="G254" s="137" t="s">
        <v>17</v>
      </c>
      <c r="H254" s="262">
        <f>SUM(H255:H255)</f>
        <v>26696514.789999999</v>
      </c>
      <c r="I254" s="262">
        <f t="shared" ref="I254:O254" si="145">SUM(I255:I255)</f>
        <v>28010496.789999999</v>
      </c>
      <c r="J254" s="361">
        <f t="shared" si="99"/>
        <v>1313982</v>
      </c>
      <c r="K254" s="262">
        <f>SUM(K255:K255)</f>
        <v>20007893</v>
      </c>
      <c r="L254" s="262">
        <f t="shared" si="145"/>
        <v>20007893</v>
      </c>
      <c r="M254" s="110">
        <f t="shared" si="96"/>
        <v>0</v>
      </c>
      <c r="N254" s="262">
        <f>SUM(N255:N255)</f>
        <v>24482140</v>
      </c>
      <c r="O254" s="262">
        <f t="shared" si="145"/>
        <v>24482140</v>
      </c>
      <c r="P254" s="110">
        <f t="shared" si="97"/>
        <v>0</v>
      </c>
    </row>
    <row r="255" spans="1:16" x14ac:dyDescent="0.25">
      <c r="A255" s="135" t="s">
        <v>171</v>
      </c>
      <c r="B255" s="96" t="s">
        <v>43</v>
      </c>
      <c r="C255" s="79" t="s">
        <v>168</v>
      </c>
      <c r="D255" s="79" t="s">
        <v>110</v>
      </c>
      <c r="E255" s="61">
        <v>903</v>
      </c>
      <c r="F255" s="138">
        <v>80300</v>
      </c>
      <c r="G255" s="137" t="s">
        <v>170</v>
      </c>
      <c r="H255" s="262">
        <f>SUM(Лист1!G53)</f>
        <v>26696514.789999999</v>
      </c>
      <c r="I255" s="262">
        <f>SUM(Лист1!H53)</f>
        <v>28010496.789999999</v>
      </c>
      <c r="J255" s="361">
        <f t="shared" si="99"/>
        <v>1313982</v>
      </c>
      <c r="K255" s="262">
        <f>SUM(Лист1!J53)</f>
        <v>20007893</v>
      </c>
      <c r="L255" s="262">
        <f>SUM(Лист1!K53)</f>
        <v>20007893</v>
      </c>
      <c r="M255" s="110">
        <f t="shared" si="96"/>
        <v>0</v>
      </c>
      <c r="N255" s="262">
        <f>SUM(Лист1!M53)</f>
        <v>24482140</v>
      </c>
      <c r="O255" s="262">
        <f>SUM(Лист1!N53)</f>
        <v>24482140</v>
      </c>
      <c r="P255" s="110">
        <f t="shared" si="97"/>
        <v>0</v>
      </c>
    </row>
    <row r="256" spans="1:16" ht="24.75" x14ac:dyDescent="0.25">
      <c r="A256" s="99" t="s">
        <v>23</v>
      </c>
      <c r="B256" s="81" t="s">
        <v>43</v>
      </c>
      <c r="C256" s="81" t="s">
        <v>168</v>
      </c>
      <c r="D256" s="81" t="s">
        <v>110</v>
      </c>
      <c r="E256" s="74">
        <v>903</v>
      </c>
      <c r="F256" s="159">
        <v>14710</v>
      </c>
      <c r="G256" s="160" t="s">
        <v>8</v>
      </c>
      <c r="H256" s="110">
        <f t="shared" ref="H256:O257" si="146">SUM(H257)</f>
        <v>88102036</v>
      </c>
      <c r="I256" s="110">
        <f t="shared" si="146"/>
        <v>88102036</v>
      </c>
      <c r="J256" s="109">
        <f t="shared" si="99"/>
        <v>0</v>
      </c>
      <c r="K256" s="110">
        <f t="shared" si="146"/>
        <v>88102036</v>
      </c>
      <c r="L256" s="110">
        <f t="shared" si="146"/>
        <v>88102036</v>
      </c>
      <c r="M256" s="110">
        <f t="shared" ref="M256:M325" si="147">SUM(L256-K256)</f>
        <v>0</v>
      </c>
      <c r="N256" s="110">
        <f t="shared" si="146"/>
        <v>88102036</v>
      </c>
      <c r="O256" s="110">
        <f t="shared" si="146"/>
        <v>88102036</v>
      </c>
      <c r="P256" s="110">
        <f t="shared" ref="P256:P325" si="148">SUM(O256-N256)</f>
        <v>0</v>
      </c>
    </row>
    <row r="257" spans="1:16" ht="23.25" x14ac:dyDescent="0.25">
      <c r="A257" s="58" t="s">
        <v>16</v>
      </c>
      <c r="B257" s="96" t="s">
        <v>43</v>
      </c>
      <c r="C257" s="79" t="s">
        <v>168</v>
      </c>
      <c r="D257" s="79" t="s">
        <v>110</v>
      </c>
      <c r="E257" s="61">
        <v>903</v>
      </c>
      <c r="F257" s="138">
        <v>14710</v>
      </c>
      <c r="G257" s="137" t="s">
        <v>17</v>
      </c>
      <c r="H257" s="262">
        <f t="shared" si="146"/>
        <v>88102036</v>
      </c>
      <c r="I257" s="262">
        <f t="shared" si="146"/>
        <v>88102036</v>
      </c>
      <c r="J257" s="109">
        <f t="shared" ref="J257:J326" si="149">SUM(I257-H257)</f>
        <v>0</v>
      </c>
      <c r="K257" s="262">
        <f t="shared" si="146"/>
        <v>88102036</v>
      </c>
      <c r="L257" s="262">
        <f t="shared" si="146"/>
        <v>88102036</v>
      </c>
      <c r="M257" s="110">
        <f t="shared" si="147"/>
        <v>0</v>
      </c>
      <c r="N257" s="262">
        <f t="shared" si="146"/>
        <v>88102036</v>
      </c>
      <c r="O257" s="262">
        <f t="shared" si="146"/>
        <v>88102036</v>
      </c>
      <c r="P257" s="110">
        <f t="shared" si="148"/>
        <v>0</v>
      </c>
    </row>
    <row r="258" spans="1:16" x14ac:dyDescent="0.25">
      <c r="A258" s="135" t="s">
        <v>171</v>
      </c>
      <c r="B258" s="96" t="s">
        <v>43</v>
      </c>
      <c r="C258" s="79" t="s">
        <v>168</v>
      </c>
      <c r="D258" s="96" t="s">
        <v>110</v>
      </c>
      <c r="E258" s="61">
        <v>903</v>
      </c>
      <c r="F258" s="138">
        <v>14710</v>
      </c>
      <c r="G258" s="137" t="s">
        <v>170</v>
      </c>
      <c r="H258" s="262">
        <f>SUM(Лист1!G56)</f>
        <v>88102036</v>
      </c>
      <c r="I258" s="262">
        <f>SUM(Лист1!H56)</f>
        <v>88102036</v>
      </c>
      <c r="J258" s="109">
        <f t="shared" si="149"/>
        <v>0</v>
      </c>
      <c r="K258" s="262">
        <f>SUM(Лист1!J56)</f>
        <v>88102036</v>
      </c>
      <c r="L258" s="262">
        <f>SUM(Лист1!K56)</f>
        <v>88102036</v>
      </c>
      <c r="M258" s="110">
        <f t="shared" si="147"/>
        <v>0</v>
      </c>
      <c r="N258" s="262">
        <f>SUM(Лист1!M56)</f>
        <v>88102036</v>
      </c>
      <c r="O258" s="262">
        <f>SUM(Лист1!N56)</f>
        <v>88102036</v>
      </c>
      <c r="P258" s="110">
        <f t="shared" si="148"/>
        <v>0</v>
      </c>
    </row>
    <row r="259" spans="1:16" ht="48.75" x14ac:dyDescent="0.25">
      <c r="A259" s="101" t="s">
        <v>24</v>
      </c>
      <c r="B259" s="81" t="s">
        <v>43</v>
      </c>
      <c r="C259" s="81" t="s">
        <v>168</v>
      </c>
      <c r="D259" s="81" t="s">
        <v>110</v>
      </c>
      <c r="E259" s="74">
        <v>903</v>
      </c>
      <c r="F259" s="159">
        <v>14770</v>
      </c>
      <c r="G259" s="163" t="s">
        <v>8</v>
      </c>
      <c r="H259" s="110">
        <f>SUM(H260)</f>
        <v>5828400</v>
      </c>
      <c r="I259" s="110">
        <f t="shared" ref="I259:O259" si="150">SUM(I260)</f>
        <v>5828400</v>
      </c>
      <c r="J259" s="109">
        <f t="shared" si="149"/>
        <v>0</v>
      </c>
      <c r="K259" s="110">
        <f>SUM(K260)</f>
        <v>5828400</v>
      </c>
      <c r="L259" s="110">
        <f t="shared" si="150"/>
        <v>5828400</v>
      </c>
      <c r="M259" s="110">
        <f t="shared" si="147"/>
        <v>0</v>
      </c>
      <c r="N259" s="110">
        <f>SUM(N260)</f>
        <v>5828400</v>
      </c>
      <c r="O259" s="110">
        <f t="shared" si="150"/>
        <v>5828400</v>
      </c>
      <c r="P259" s="110">
        <f t="shared" si="148"/>
        <v>0</v>
      </c>
    </row>
    <row r="260" spans="1:16" ht="23.25" x14ac:dyDescent="0.25">
      <c r="A260" s="58" t="s">
        <v>16</v>
      </c>
      <c r="B260" s="96" t="s">
        <v>43</v>
      </c>
      <c r="C260" s="79" t="s">
        <v>168</v>
      </c>
      <c r="D260" s="96" t="s">
        <v>110</v>
      </c>
      <c r="E260" s="61">
        <v>903</v>
      </c>
      <c r="F260" s="138">
        <v>14770</v>
      </c>
      <c r="G260" s="137" t="s">
        <v>17</v>
      </c>
      <c r="H260" s="262">
        <f>SUM(H261:H262)</f>
        <v>5828400</v>
      </c>
      <c r="I260" s="262">
        <f t="shared" ref="I260" si="151">SUM(I261:I262)</f>
        <v>5828400</v>
      </c>
      <c r="J260" s="109">
        <f t="shared" si="149"/>
        <v>0</v>
      </c>
      <c r="K260" s="262">
        <f>SUM(K261:K262)</f>
        <v>5828400</v>
      </c>
      <c r="L260" s="262">
        <f t="shared" ref="L260" si="152">SUM(L261:L262)</f>
        <v>5828400</v>
      </c>
      <c r="M260" s="110">
        <f t="shared" si="147"/>
        <v>0</v>
      </c>
      <c r="N260" s="262">
        <f>SUM(N261:N262)</f>
        <v>5828400</v>
      </c>
      <c r="O260" s="262">
        <f t="shared" ref="O260" si="153">SUM(O261:O262)</f>
        <v>5828400</v>
      </c>
      <c r="P260" s="110">
        <f t="shared" si="148"/>
        <v>0</v>
      </c>
    </row>
    <row r="261" spans="1:16" x14ac:dyDescent="0.25">
      <c r="A261" s="135" t="s">
        <v>171</v>
      </c>
      <c r="B261" s="96" t="s">
        <v>43</v>
      </c>
      <c r="C261" s="79" t="s">
        <v>168</v>
      </c>
      <c r="D261" s="79" t="s">
        <v>110</v>
      </c>
      <c r="E261" s="61">
        <v>903</v>
      </c>
      <c r="F261" s="138">
        <v>14770</v>
      </c>
      <c r="G261" s="137" t="s">
        <v>170</v>
      </c>
      <c r="H261" s="262">
        <f>SUM(Лист1!G71+Лист1!G59)</f>
        <v>5328400</v>
      </c>
      <c r="I261" s="262">
        <f>SUM(Лист1!H71+Лист1!H59)</f>
        <v>5328400</v>
      </c>
      <c r="J261" s="109">
        <f t="shared" si="149"/>
        <v>0</v>
      </c>
      <c r="K261" s="262">
        <f>SUM(Лист1!J71+Лист1!J59)</f>
        <v>5328400</v>
      </c>
      <c r="L261" s="262">
        <f>SUM(Лист1!K71+Лист1!K59)</f>
        <v>5328400</v>
      </c>
      <c r="M261" s="110">
        <f t="shared" si="147"/>
        <v>0</v>
      </c>
      <c r="N261" s="262">
        <f>SUM(Лист1!M71+Лист1!M59)</f>
        <v>5328400</v>
      </c>
      <c r="O261" s="262">
        <f>SUM(Лист1!N71+Лист1!N59)</f>
        <v>5328400</v>
      </c>
      <c r="P261" s="110">
        <f t="shared" si="148"/>
        <v>0</v>
      </c>
    </row>
    <row r="262" spans="1:16" x14ac:dyDescent="0.25">
      <c r="A262" s="170" t="s">
        <v>173</v>
      </c>
      <c r="B262" s="96" t="s">
        <v>43</v>
      </c>
      <c r="C262" s="79" t="s">
        <v>168</v>
      </c>
      <c r="D262" s="79" t="s">
        <v>110</v>
      </c>
      <c r="E262" s="55">
        <v>903</v>
      </c>
      <c r="F262" s="131">
        <v>14770</v>
      </c>
      <c r="G262" s="137" t="s">
        <v>172</v>
      </c>
      <c r="H262" s="262">
        <f>SUM(Лист1!G72)</f>
        <v>500000</v>
      </c>
      <c r="I262" s="262">
        <f>SUM(Лист1!H72)</f>
        <v>500000</v>
      </c>
      <c r="J262" s="109">
        <f t="shared" si="149"/>
        <v>0</v>
      </c>
      <c r="K262" s="262">
        <f>SUM(Лист1!J72)</f>
        <v>500000</v>
      </c>
      <c r="L262" s="262">
        <f>SUM(Лист1!K72)</f>
        <v>500000</v>
      </c>
      <c r="M262" s="110">
        <f t="shared" si="147"/>
        <v>0</v>
      </c>
      <c r="N262" s="262">
        <f>SUM(Лист1!M72)</f>
        <v>500000</v>
      </c>
      <c r="O262" s="262">
        <f>SUM(Лист1!N72)</f>
        <v>500000</v>
      </c>
      <c r="P262" s="110">
        <f t="shared" si="148"/>
        <v>0</v>
      </c>
    </row>
    <row r="263" spans="1:16" ht="36.75" x14ac:dyDescent="0.25">
      <c r="A263" s="99" t="s">
        <v>44</v>
      </c>
      <c r="B263" s="81" t="s">
        <v>43</v>
      </c>
      <c r="C263" s="81" t="s">
        <v>168</v>
      </c>
      <c r="D263" s="81" t="s">
        <v>110</v>
      </c>
      <c r="E263" s="73">
        <v>903</v>
      </c>
      <c r="F263" s="161">
        <v>14780</v>
      </c>
      <c r="G263" s="158" t="s">
        <v>8</v>
      </c>
      <c r="H263" s="110">
        <f t="shared" ref="H263:O264" si="154">SUM(H264)</f>
        <v>3314304</v>
      </c>
      <c r="I263" s="110">
        <f t="shared" si="154"/>
        <v>3314304</v>
      </c>
      <c r="J263" s="109">
        <f t="shared" si="149"/>
        <v>0</v>
      </c>
      <c r="K263" s="110">
        <f t="shared" si="154"/>
        <v>3314304</v>
      </c>
      <c r="L263" s="110">
        <f t="shared" si="154"/>
        <v>3314304</v>
      </c>
      <c r="M263" s="110">
        <f t="shared" si="147"/>
        <v>0</v>
      </c>
      <c r="N263" s="110">
        <f t="shared" si="154"/>
        <v>3314304</v>
      </c>
      <c r="O263" s="110">
        <f t="shared" si="154"/>
        <v>3314304</v>
      </c>
      <c r="P263" s="110">
        <f t="shared" si="148"/>
        <v>0</v>
      </c>
    </row>
    <row r="264" spans="1:16" ht="23.25" x14ac:dyDescent="0.25">
      <c r="A264" s="58" t="s">
        <v>16</v>
      </c>
      <c r="B264" s="96" t="s">
        <v>43</v>
      </c>
      <c r="C264" s="79" t="s">
        <v>168</v>
      </c>
      <c r="D264" s="79" t="s">
        <v>110</v>
      </c>
      <c r="E264" s="55">
        <v>903</v>
      </c>
      <c r="F264" s="131">
        <v>14780</v>
      </c>
      <c r="G264" s="137" t="s">
        <v>17</v>
      </c>
      <c r="H264" s="262">
        <f t="shared" si="154"/>
        <v>3314304</v>
      </c>
      <c r="I264" s="262">
        <f t="shared" si="154"/>
        <v>3314304</v>
      </c>
      <c r="J264" s="109">
        <f t="shared" si="149"/>
        <v>0</v>
      </c>
      <c r="K264" s="262">
        <f t="shared" si="154"/>
        <v>3314304</v>
      </c>
      <c r="L264" s="262">
        <f t="shared" si="154"/>
        <v>3314304</v>
      </c>
      <c r="M264" s="110">
        <f t="shared" si="147"/>
        <v>0</v>
      </c>
      <c r="N264" s="262">
        <f t="shared" si="154"/>
        <v>3314304</v>
      </c>
      <c r="O264" s="262">
        <f t="shared" si="154"/>
        <v>3314304</v>
      </c>
      <c r="P264" s="110">
        <f t="shared" si="148"/>
        <v>0</v>
      </c>
    </row>
    <row r="265" spans="1:16" x14ac:dyDescent="0.25">
      <c r="A265" s="135" t="s">
        <v>171</v>
      </c>
      <c r="B265" s="96" t="s">
        <v>43</v>
      </c>
      <c r="C265" s="79" t="s">
        <v>168</v>
      </c>
      <c r="D265" s="79" t="s">
        <v>110</v>
      </c>
      <c r="E265" s="55">
        <v>903</v>
      </c>
      <c r="F265" s="131">
        <v>14780</v>
      </c>
      <c r="G265" s="137" t="s">
        <v>170</v>
      </c>
      <c r="H265" s="262">
        <f>SUM(Лист1!G109)</f>
        <v>3314304</v>
      </c>
      <c r="I265" s="262">
        <f>SUM(Лист1!H109)</f>
        <v>3314304</v>
      </c>
      <c r="J265" s="109">
        <f t="shared" si="149"/>
        <v>0</v>
      </c>
      <c r="K265" s="262">
        <f>SUM(Лист1!J109)</f>
        <v>3314304</v>
      </c>
      <c r="L265" s="262">
        <f>SUM(Лист1!K109)</f>
        <v>3314304</v>
      </c>
      <c r="M265" s="110">
        <f t="shared" si="147"/>
        <v>0</v>
      </c>
      <c r="N265" s="262">
        <f>SUM(Лист1!M109)</f>
        <v>3314304</v>
      </c>
      <c r="O265" s="262">
        <f>SUM(Лист1!N109)</f>
        <v>3314304</v>
      </c>
      <c r="P265" s="110">
        <f t="shared" si="148"/>
        <v>0</v>
      </c>
    </row>
    <row r="266" spans="1:16" x14ac:dyDescent="0.25">
      <c r="A266" s="65" t="s">
        <v>27</v>
      </c>
      <c r="B266" s="81" t="s">
        <v>43</v>
      </c>
      <c r="C266" s="81" t="s">
        <v>168</v>
      </c>
      <c r="D266" s="81" t="s">
        <v>110</v>
      </c>
      <c r="E266" s="73">
        <v>903</v>
      </c>
      <c r="F266" s="161">
        <v>80310</v>
      </c>
      <c r="G266" s="158" t="s">
        <v>8</v>
      </c>
      <c r="H266" s="110">
        <f>SUM(H267)</f>
        <v>57577365.850000001</v>
      </c>
      <c r="I266" s="110">
        <f t="shared" ref="I266:O266" si="155">SUM(I267)</f>
        <v>58889021.329999998</v>
      </c>
      <c r="J266" s="109">
        <f t="shared" si="149"/>
        <v>1311655.4799999967</v>
      </c>
      <c r="K266" s="110">
        <f>SUM(K267)</f>
        <v>42396010</v>
      </c>
      <c r="L266" s="110">
        <f t="shared" si="155"/>
        <v>42396010</v>
      </c>
      <c r="M266" s="110">
        <f t="shared" si="147"/>
        <v>0</v>
      </c>
      <c r="N266" s="110">
        <f>SUM(N267)</f>
        <v>47000531.18</v>
      </c>
      <c r="O266" s="110">
        <f t="shared" si="155"/>
        <v>47000531.18</v>
      </c>
      <c r="P266" s="110">
        <f t="shared" si="148"/>
        <v>0</v>
      </c>
    </row>
    <row r="267" spans="1:16" ht="23.25" x14ac:dyDescent="0.25">
      <c r="A267" s="58" t="s">
        <v>16</v>
      </c>
      <c r="B267" s="96" t="s">
        <v>43</v>
      </c>
      <c r="C267" s="79" t="s">
        <v>168</v>
      </c>
      <c r="D267" s="79" t="s">
        <v>110</v>
      </c>
      <c r="E267" s="55">
        <v>903</v>
      </c>
      <c r="F267" s="131">
        <v>80310</v>
      </c>
      <c r="G267" s="130" t="s">
        <v>17</v>
      </c>
      <c r="H267" s="262">
        <f>SUM(H268:H269)</f>
        <v>57577365.850000001</v>
      </c>
      <c r="I267" s="262">
        <f t="shared" ref="I267" si="156">SUM(I268:I269)</f>
        <v>58889021.329999998</v>
      </c>
      <c r="J267" s="361">
        <f t="shared" si="149"/>
        <v>1311655.4799999967</v>
      </c>
      <c r="K267" s="262">
        <f>SUM(K268:K269)</f>
        <v>42396010</v>
      </c>
      <c r="L267" s="262">
        <f t="shared" ref="L267" si="157">SUM(L268:L269)</f>
        <v>42396010</v>
      </c>
      <c r="M267" s="110">
        <f t="shared" si="147"/>
        <v>0</v>
      </c>
      <c r="N267" s="262">
        <f>SUM(N268:N269)</f>
        <v>47000531.18</v>
      </c>
      <c r="O267" s="262">
        <f t="shared" ref="O267" si="158">SUM(O268:O269)</f>
        <v>47000531.18</v>
      </c>
      <c r="P267" s="110">
        <f t="shared" si="148"/>
        <v>0</v>
      </c>
    </row>
    <row r="268" spans="1:16" x14ac:dyDescent="0.25">
      <c r="A268" s="135" t="s">
        <v>171</v>
      </c>
      <c r="B268" s="96" t="s">
        <v>43</v>
      </c>
      <c r="C268" s="79" t="s">
        <v>168</v>
      </c>
      <c r="D268" s="79" t="s">
        <v>110</v>
      </c>
      <c r="E268" s="55">
        <v>903</v>
      </c>
      <c r="F268" s="131">
        <v>80310</v>
      </c>
      <c r="G268" s="130" t="s">
        <v>170</v>
      </c>
      <c r="H268" s="262">
        <f>SUM(Лист1!G63)</f>
        <v>42227849</v>
      </c>
      <c r="I268" s="262">
        <f>SUM(Лист1!H63)</f>
        <v>43520504.479999997</v>
      </c>
      <c r="J268" s="361">
        <f t="shared" si="149"/>
        <v>1292655.4799999967</v>
      </c>
      <c r="K268" s="262">
        <f>SUM(Лист1!J63)</f>
        <v>30374486</v>
      </c>
      <c r="L268" s="262">
        <f>SUM(Лист1!K63)</f>
        <v>30374486</v>
      </c>
      <c r="M268" s="110">
        <f t="shared" si="147"/>
        <v>0</v>
      </c>
      <c r="N268" s="262">
        <f>SUM(Лист1!M63)</f>
        <v>33410486</v>
      </c>
      <c r="O268" s="262">
        <f>SUM(Лист1!N63)</f>
        <v>33410486</v>
      </c>
      <c r="P268" s="110">
        <f t="shared" si="148"/>
        <v>0</v>
      </c>
    </row>
    <row r="269" spans="1:16" x14ac:dyDescent="0.25">
      <c r="A269" s="170" t="s">
        <v>173</v>
      </c>
      <c r="B269" s="96" t="s">
        <v>43</v>
      </c>
      <c r="C269" s="79" t="s">
        <v>168</v>
      </c>
      <c r="D269" s="79" t="s">
        <v>110</v>
      </c>
      <c r="E269" s="55">
        <v>903</v>
      </c>
      <c r="F269" s="131">
        <v>80310</v>
      </c>
      <c r="G269" s="130" t="s">
        <v>172</v>
      </c>
      <c r="H269" s="262">
        <f>SUM(Лист1!G64)</f>
        <v>15349516.85</v>
      </c>
      <c r="I269" s="262">
        <f>SUM(Лист1!H64)</f>
        <v>15368516.85</v>
      </c>
      <c r="J269" s="361">
        <f t="shared" si="149"/>
        <v>19000</v>
      </c>
      <c r="K269" s="262">
        <f>SUM(Лист1!J64)</f>
        <v>12021524</v>
      </c>
      <c r="L269" s="262">
        <f>SUM(Лист1!K64)</f>
        <v>12021524</v>
      </c>
      <c r="M269" s="110">
        <f t="shared" si="147"/>
        <v>0</v>
      </c>
      <c r="N269" s="262">
        <f>SUM(Лист1!M64)</f>
        <v>13590045.18</v>
      </c>
      <c r="O269" s="262">
        <f>SUM(Лист1!N64)</f>
        <v>13590045.18</v>
      </c>
      <c r="P269" s="110">
        <f t="shared" si="148"/>
        <v>0</v>
      </c>
    </row>
    <row r="270" spans="1:16" ht="60.75" x14ac:dyDescent="0.25">
      <c r="A270" s="121" t="s">
        <v>28</v>
      </c>
      <c r="B270" s="81" t="s">
        <v>43</v>
      </c>
      <c r="C270" s="81" t="s">
        <v>168</v>
      </c>
      <c r="D270" s="81" t="s">
        <v>110</v>
      </c>
      <c r="E270" s="73">
        <v>903</v>
      </c>
      <c r="F270" s="161">
        <v>14700</v>
      </c>
      <c r="G270" s="163" t="s">
        <v>8</v>
      </c>
      <c r="H270" s="110">
        <f>SUM(H271)</f>
        <v>183171956</v>
      </c>
      <c r="I270" s="110">
        <f t="shared" ref="I270:O270" si="159">SUM(I271)</f>
        <v>183171956</v>
      </c>
      <c r="J270" s="109">
        <f t="shared" si="149"/>
        <v>0</v>
      </c>
      <c r="K270" s="110">
        <f>SUM(K271)</f>
        <v>183171956</v>
      </c>
      <c r="L270" s="110">
        <f t="shared" si="159"/>
        <v>183171956</v>
      </c>
      <c r="M270" s="110">
        <f t="shared" si="147"/>
        <v>0</v>
      </c>
      <c r="N270" s="110">
        <f>SUM(N271)</f>
        <v>183171956</v>
      </c>
      <c r="O270" s="110">
        <f t="shared" si="159"/>
        <v>183171956</v>
      </c>
      <c r="P270" s="110">
        <f t="shared" si="148"/>
        <v>0</v>
      </c>
    </row>
    <row r="271" spans="1:16" ht="23.25" x14ac:dyDescent="0.25">
      <c r="A271" s="58" t="s">
        <v>16</v>
      </c>
      <c r="B271" s="96" t="s">
        <v>43</v>
      </c>
      <c r="C271" s="79" t="s">
        <v>168</v>
      </c>
      <c r="D271" s="79" t="s">
        <v>110</v>
      </c>
      <c r="E271" s="55">
        <v>903</v>
      </c>
      <c r="F271" s="131">
        <v>14700</v>
      </c>
      <c r="G271" s="137" t="s">
        <v>17</v>
      </c>
      <c r="H271" s="262">
        <f>SUM(H272:H273)</f>
        <v>183171956</v>
      </c>
      <c r="I271" s="262">
        <f t="shared" ref="I271" si="160">SUM(I272:I273)</f>
        <v>183171956</v>
      </c>
      <c r="J271" s="109">
        <f t="shared" si="149"/>
        <v>0</v>
      </c>
      <c r="K271" s="262">
        <f>SUM(K272:K273)</f>
        <v>183171956</v>
      </c>
      <c r="L271" s="262">
        <f t="shared" ref="L271" si="161">SUM(L272:L273)</f>
        <v>183171956</v>
      </c>
      <c r="M271" s="110">
        <f t="shared" si="147"/>
        <v>0</v>
      </c>
      <c r="N271" s="262">
        <f>SUM(N272:N273)</f>
        <v>183171956</v>
      </c>
      <c r="O271" s="262">
        <f t="shared" ref="O271" si="162">SUM(O272:O273)</f>
        <v>183171956</v>
      </c>
      <c r="P271" s="110">
        <f t="shared" si="148"/>
        <v>0</v>
      </c>
    </row>
    <row r="272" spans="1:16" x14ac:dyDescent="0.25">
      <c r="A272" s="135" t="s">
        <v>171</v>
      </c>
      <c r="B272" s="96" t="s">
        <v>43</v>
      </c>
      <c r="C272" s="79" t="s">
        <v>168</v>
      </c>
      <c r="D272" s="79" t="s">
        <v>110</v>
      </c>
      <c r="E272" s="55">
        <v>903</v>
      </c>
      <c r="F272" s="131">
        <v>14700</v>
      </c>
      <c r="G272" s="137" t="s">
        <v>170</v>
      </c>
      <c r="H272" s="262">
        <f>SUM(Лист1!G67)</f>
        <v>135021956</v>
      </c>
      <c r="I272" s="262">
        <f>SUM(Лист1!H67)</f>
        <v>135021956</v>
      </c>
      <c r="J272" s="109">
        <f t="shared" si="149"/>
        <v>0</v>
      </c>
      <c r="K272" s="262">
        <f>SUM(Лист1!J67)</f>
        <v>135021956</v>
      </c>
      <c r="L272" s="262">
        <f>SUM(Лист1!K67)</f>
        <v>135021956</v>
      </c>
      <c r="M272" s="110">
        <f t="shared" si="147"/>
        <v>0</v>
      </c>
      <c r="N272" s="262">
        <f>SUM(Лист1!M67)</f>
        <v>135021956</v>
      </c>
      <c r="O272" s="262">
        <f>SUM(Лист1!N67)</f>
        <v>135021956</v>
      </c>
      <c r="P272" s="110">
        <f t="shared" si="148"/>
        <v>0</v>
      </c>
    </row>
    <row r="273" spans="1:16" x14ac:dyDescent="0.25">
      <c r="A273" s="170" t="s">
        <v>173</v>
      </c>
      <c r="B273" s="96" t="s">
        <v>43</v>
      </c>
      <c r="C273" s="79" t="s">
        <v>168</v>
      </c>
      <c r="D273" s="79" t="s">
        <v>110</v>
      </c>
      <c r="E273" s="55">
        <v>903</v>
      </c>
      <c r="F273" s="131">
        <v>14700</v>
      </c>
      <c r="G273" s="137" t="s">
        <v>172</v>
      </c>
      <c r="H273" s="262">
        <f>SUM(Лист1!G68)</f>
        <v>48150000</v>
      </c>
      <c r="I273" s="262">
        <f>SUM(Лист1!H68)</f>
        <v>48150000</v>
      </c>
      <c r="J273" s="109">
        <f t="shared" si="149"/>
        <v>0</v>
      </c>
      <c r="K273" s="262">
        <f>SUM(Лист1!J68)</f>
        <v>48150000</v>
      </c>
      <c r="L273" s="262">
        <f>SUM(Лист1!K68)</f>
        <v>48150000</v>
      </c>
      <c r="M273" s="110">
        <f t="shared" si="147"/>
        <v>0</v>
      </c>
      <c r="N273" s="262">
        <f>SUM(Лист1!M68)</f>
        <v>48150000</v>
      </c>
      <c r="O273" s="262">
        <f>SUM(Лист1!N68)</f>
        <v>48150000</v>
      </c>
      <c r="P273" s="110">
        <f t="shared" si="148"/>
        <v>0</v>
      </c>
    </row>
    <row r="274" spans="1:16" x14ac:dyDescent="0.25">
      <c r="A274" s="141" t="s">
        <v>219</v>
      </c>
      <c r="B274" s="81" t="s">
        <v>43</v>
      </c>
      <c r="C274" s="81" t="s">
        <v>168</v>
      </c>
      <c r="D274" s="81" t="s">
        <v>110</v>
      </c>
      <c r="E274" s="73">
        <v>903</v>
      </c>
      <c r="F274" s="161">
        <v>80320</v>
      </c>
      <c r="G274" s="158" t="s">
        <v>8</v>
      </c>
      <c r="H274" s="110">
        <f>SUM(H275)</f>
        <v>17584043.02</v>
      </c>
      <c r="I274" s="110">
        <f t="shared" ref="I274:O274" si="163">SUM(I275)</f>
        <v>21870171.210000001</v>
      </c>
      <c r="J274" s="109">
        <f t="shared" si="149"/>
        <v>4286128.1900000013</v>
      </c>
      <c r="K274" s="110">
        <f>SUM(K275)</f>
        <v>18630129</v>
      </c>
      <c r="L274" s="110">
        <f t="shared" si="163"/>
        <v>18630129</v>
      </c>
      <c r="M274" s="110">
        <f t="shared" si="147"/>
        <v>0</v>
      </c>
      <c r="N274" s="110">
        <f>SUM(N275)</f>
        <v>18632080</v>
      </c>
      <c r="O274" s="110">
        <f t="shared" si="163"/>
        <v>18632080</v>
      </c>
      <c r="P274" s="110">
        <f t="shared" si="148"/>
        <v>0</v>
      </c>
    </row>
    <row r="275" spans="1:16" ht="23.25" x14ac:dyDescent="0.25">
      <c r="A275" s="58" t="s">
        <v>16</v>
      </c>
      <c r="B275" s="96" t="s">
        <v>43</v>
      </c>
      <c r="C275" s="79" t="s">
        <v>168</v>
      </c>
      <c r="D275" s="79" t="s">
        <v>110</v>
      </c>
      <c r="E275" s="55">
        <v>903</v>
      </c>
      <c r="F275" s="131">
        <v>80320</v>
      </c>
      <c r="G275" s="130" t="s">
        <v>17</v>
      </c>
      <c r="H275" s="262">
        <f>SUM(H276+H277)</f>
        <v>17584043.02</v>
      </c>
      <c r="I275" s="262">
        <f>SUM(I276+I277)</f>
        <v>21870171.210000001</v>
      </c>
      <c r="J275" s="361">
        <f t="shared" si="149"/>
        <v>4286128.1900000013</v>
      </c>
      <c r="K275" s="262">
        <f>SUM(K276+K277)</f>
        <v>18630129</v>
      </c>
      <c r="L275" s="262">
        <f>SUM(L276+L277)</f>
        <v>18630129</v>
      </c>
      <c r="M275" s="110">
        <f t="shared" si="147"/>
        <v>0</v>
      </c>
      <c r="N275" s="262">
        <f>SUM(N276+N277)</f>
        <v>18632080</v>
      </c>
      <c r="O275" s="262">
        <f>SUM(O276+O277)</f>
        <v>18632080</v>
      </c>
      <c r="P275" s="110">
        <f t="shared" si="148"/>
        <v>0</v>
      </c>
    </row>
    <row r="276" spans="1:16" x14ac:dyDescent="0.25">
      <c r="A276" s="135" t="s">
        <v>171</v>
      </c>
      <c r="B276" s="96" t="s">
        <v>43</v>
      </c>
      <c r="C276" s="79" t="s">
        <v>168</v>
      </c>
      <c r="D276" s="79" t="s">
        <v>110</v>
      </c>
      <c r="E276" s="55">
        <v>903</v>
      </c>
      <c r="F276" s="131">
        <v>80320</v>
      </c>
      <c r="G276" s="130" t="s">
        <v>170</v>
      </c>
      <c r="H276" s="262">
        <f>SUM(Лист1!G79)</f>
        <v>8098655.8799999999</v>
      </c>
      <c r="I276" s="262">
        <f>SUM(Лист1!H79)</f>
        <v>8841804.7400000002</v>
      </c>
      <c r="J276" s="361">
        <f t="shared" si="149"/>
        <v>743148.86000000034</v>
      </c>
      <c r="K276" s="262">
        <f>SUM(Лист1!J79)</f>
        <v>8013161</v>
      </c>
      <c r="L276" s="262">
        <f>SUM(Лист1!K79)</f>
        <v>8013161</v>
      </c>
      <c r="M276" s="110">
        <f t="shared" si="147"/>
        <v>0</v>
      </c>
      <c r="N276" s="262">
        <f>SUM(Лист1!M79)</f>
        <v>8013161</v>
      </c>
      <c r="O276" s="262">
        <f>SUM(Лист1!N79)</f>
        <v>8013161</v>
      </c>
      <c r="P276" s="110">
        <f t="shared" si="148"/>
        <v>0</v>
      </c>
    </row>
    <row r="277" spans="1:16" x14ac:dyDescent="0.25">
      <c r="A277" s="170" t="s">
        <v>173</v>
      </c>
      <c r="B277" s="96" t="s">
        <v>43</v>
      </c>
      <c r="C277" s="79" t="s">
        <v>168</v>
      </c>
      <c r="D277" s="79" t="s">
        <v>110</v>
      </c>
      <c r="E277" s="55">
        <v>903</v>
      </c>
      <c r="F277" s="131">
        <v>80320</v>
      </c>
      <c r="G277" s="137" t="s">
        <v>172</v>
      </c>
      <c r="H277" s="262">
        <f>SUM(Лист1!G80)</f>
        <v>9485387.1400000006</v>
      </c>
      <c r="I277" s="262">
        <f>SUM(Лист1!H80)</f>
        <v>13028366.470000001</v>
      </c>
      <c r="J277" s="361">
        <f t="shared" si="149"/>
        <v>3542979.33</v>
      </c>
      <c r="K277" s="262">
        <f>SUM(Лист1!J80)</f>
        <v>10616968</v>
      </c>
      <c r="L277" s="262">
        <f>SUM(Лист1!K80)</f>
        <v>10616968</v>
      </c>
      <c r="M277" s="110">
        <f t="shared" si="147"/>
        <v>0</v>
      </c>
      <c r="N277" s="262">
        <f>SUM(Лист1!M80)</f>
        <v>10618919</v>
      </c>
      <c r="O277" s="262">
        <f>SUM(Лист1!N80)</f>
        <v>10618919</v>
      </c>
      <c r="P277" s="110">
        <f t="shared" si="148"/>
        <v>0</v>
      </c>
    </row>
    <row r="278" spans="1:16" ht="26.25" x14ac:dyDescent="0.25">
      <c r="A278" s="141" t="s">
        <v>223</v>
      </c>
      <c r="B278" s="81" t="s">
        <v>43</v>
      </c>
      <c r="C278" s="81" t="s">
        <v>168</v>
      </c>
      <c r="D278" s="81" t="s">
        <v>110</v>
      </c>
      <c r="E278" s="73">
        <v>903</v>
      </c>
      <c r="F278" s="161">
        <v>80720</v>
      </c>
      <c r="G278" s="158" t="s">
        <v>8</v>
      </c>
      <c r="H278" s="110">
        <f>SUM(H279+H281+H283)</f>
        <v>47777238.149999999</v>
      </c>
      <c r="I278" s="110">
        <f t="shared" ref="I278" si="164">SUM(I279+I281+I283)</f>
        <v>48713495.149999999</v>
      </c>
      <c r="J278" s="109">
        <f t="shared" si="149"/>
        <v>936257</v>
      </c>
      <c r="K278" s="110">
        <f>SUM(K279+K281+K283)</f>
        <v>46925969.18</v>
      </c>
      <c r="L278" s="110">
        <f t="shared" ref="L278" si="165">SUM(L279+L281+L283)</f>
        <v>46925969.18</v>
      </c>
      <c r="M278" s="110">
        <f t="shared" si="147"/>
        <v>0</v>
      </c>
      <c r="N278" s="110">
        <f>SUM(N279+N281+N283)</f>
        <v>46949184</v>
      </c>
      <c r="O278" s="110">
        <f t="shared" ref="O278" si="166">SUM(O279+O281+O283)</f>
        <v>46949184</v>
      </c>
      <c r="P278" s="110">
        <f t="shared" si="148"/>
        <v>0</v>
      </c>
    </row>
    <row r="279" spans="1:16" ht="34.5" x14ac:dyDescent="0.25">
      <c r="A279" s="58" t="s">
        <v>32</v>
      </c>
      <c r="B279" s="96" t="s">
        <v>43</v>
      </c>
      <c r="C279" s="79" t="s">
        <v>168</v>
      </c>
      <c r="D279" s="79" t="s">
        <v>110</v>
      </c>
      <c r="E279" s="61">
        <v>903</v>
      </c>
      <c r="F279" s="131">
        <v>80720</v>
      </c>
      <c r="G279" s="130" t="s">
        <v>33</v>
      </c>
      <c r="H279" s="262">
        <f>SUM(H280)</f>
        <v>44622268</v>
      </c>
      <c r="I279" s="262">
        <f t="shared" ref="I279:O279" si="167">SUM(I280)</f>
        <v>44622268</v>
      </c>
      <c r="J279" s="109">
        <f t="shared" si="149"/>
        <v>0</v>
      </c>
      <c r="K279" s="262">
        <f>SUM(K280)</f>
        <v>44586268</v>
      </c>
      <c r="L279" s="262">
        <f t="shared" si="167"/>
        <v>44586268</v>
      </c>
      <c r="M279" s="110">
        <f t="shared" si="147"/>
        <v>0</v>
      </c>
      <c r="N279" s="262">
        <f>SUM(N280)</f>
        <v>44586268</v>
      </c>
      <c r="O279" s="262">
        <f t="shared" si="167"/>
        <v>44586268</v>
      </c>
      <c r="P279" s="110">
        <f t="shared" si="148"/>
        <v>0</v>
      </c>
    </row>
    <row r="280" spans="1:16" x14ac:dyDescent="0.25">
      <c r="A280" s="58" t="s">
        <v>36</v>
      </c>
      <c r="B280" s="96" t="s">
        <v>43</v>
      </c>
      <c r="C280" s="79" t="s">
        <v>168</v>
      </c>
      <c r="D280" s="79" t="s">
        <v>110</v>
      </c>
      <c r="E280" s="61">
        <v>903</v>
      </c>
      <c r="F280" s="131">
        <v>80720</v>
      </c>
      <c r="G280" s="130" t="s">
        <v>37</v>
      </c>
      <c r="H280" s="262">
        <f>SUM(Лист1!G97)</f>
        <v>44622268</v>
      </c>
      <c r="I280" s="262">
        <f>SUM(Лист1!H97)</f>
        <v>44622268</v>
      </c>
      <c r="J280" s="109">
        <f t="shared" si="149"/>
        <v>0</v>
      </c>
      <c r="K280" s="262">
        <f>SUM(Лист1!J97)</f>
        <v>44586268</v>
      </c>
      <c r="L280" s="262">
        <f>SUM(Лист1!K97)</f>
        <v>44586268</v>
      </c>
      <c r="M280" s="110">
        <f t="shared" si="147"/>
        <v>0</v>
      </c>
      <c r="N280" s="262">
        <f>SUM(Лист1!M97)</f>
        <v>44586268</v>
      </c>
      <c r="O280" s="262">
        <f>SUM(Лист1!N97)</f>
        <v>44586268</v>
      </c>
      <c r="P280" s="110">
        <f t="shared" si="148"/>
        <v>0</v>
      </c>
    </row>
    <row r="281" spans="1:16" x14ac:dyDescent="0.25">
      <c r="A281" s="58" t="s">
        <v>12</v>
      </c>
      <c r="B281" s="96" t="s">
        <v>43</v>
      </c>
      <c r="C281" s="79" t="s">
        <v>168</v>
      </c>
      <c r="D281" s="79" t="s">
        <v>110</v>
      </c>
      <c r="E281" s="61">
        <v>903</v>
      </c>
      <c r="F281" s="131">
        <v>80720</v>
      </c>
      <c r="G281" s="130" t="s">
        <v>13</v>
      </c>
      <c r="H281" s="262">
        <f>SUM(H282)</f>
        <v>2836970.15</v>
      </c>
      <c r="I281" s="262">
        <f t="shared" ref="I281:O281" si="168">SUM(I282)</f>
        <v>3773227.15</v>
      </c>
      <c r="J281" s="361">
        <f t="shared" si="149"/>
        <v>936257</v>
      </c>
      <c r="K281" s="262">
        <f>SUM(K282)</f>
        <v>2254701.1800000002</v>
      </c>
      <c r="L281" s="262">
        <f t="shared" si="168"/>
        <v>2254701.1800000002</v>
      </c>
      <c r="M281" s="110">
        <f t="shared" si="147"/>
        <v>0</v>
      </c>
      <c r="N281" s="262">
        <f>SUM(N282)</f>
        <v>2277916</v>
      </c>
      <c r="O281" s="262">
        <f t="shared" si="168"/>
        <v>2277916</v>
      </c>
      <c r="P281" s="110">
        <f t="shared" si="148"/>
        <v>0</v>
      </c>
    </row>
    <row r="282" spans="1:16" x14ac:dyDescent="0.25">
      <c r="A282" s="134" t="s">
        <v>181</v>
      </c>
      <c r="B282" s="96" t="s">
        <v>43</v>
      </c>
      <c r="C282" s="79" t="s">
        <v>168</v>
      </c>
      <c r="D282" s="79" t="s">
        <v>110</v>
      </c>
      <c r="E282" s="61">
        <v>903</v>
      </c>
      <c r="F282" s="131">
        <v>80720</v>
      </c>
      <c r="G282" s="130" t="s">
        <v>15</v>
      </c>
      <c r="H282" s="262">
        <f>SUM(Лист1!G99)</f>
        <v>2836970.15</v>
      </c>
      <c r="I282" s="262">
        <f>SUM(Лист1!H99)</f>
        <v>3773227.15</v>
      </c>
      <c r="J282" s="361">
        <f t="shared" si="149"/>
        <v>936257</v>
      </c>
      <c r="K282" s="262">
        <f>SUM(Лист1!J99)</f>
        <v>2254701.1800000002</v>
      </c>
      <c r="L282" s="262">
        <f>SUM(Лист1!K99)</f>
        <v>2254701.1800000002</v>
      </c>
      <c r="M282" s="110">
        <f t="shared" si="147"/>
        <v>0</v>
      </c>
      <c r="N282" s="262">
        <f>SUM(Лист1!M99)</f>
        <v>2277916</v>
      </c>
      <c r="O282" s="262">
        <f>SUM(Лист1!N99)</f>
        <v>2277916</v>
      </c>
      <c r="P282" s="110">
        <f t="shared" si="148"/>
        <v>0</v>
      </c>
    </row>
    <row r="283" spans="1:16" x14ac:dyDescent="0.25">
      <c r="A283" s="134" t="s">
        <v>38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1">
        <v>80720</v>
      </c>
      <c r="G283" s="130" t="s">
        <v>39</v>
      </c>
      <c r="H283" s="262">
        <f>SUM(Лист1!G100)</f>
        <v>318000</v>
      </c>
      <c r="I283" s="262">
        <f>SUM(Лист1!H100)</f>
        <v>318000</v>
      </c>
      <c r="J283" s="361">
        <f t="shared" si="149"/>
        <v>0</v>
      </c>
      <c r="K283" s="262">
        <f>SUM(Лист1!J100)</f>
        <v>85000</v>
      </c>
      <c r="L283" s="262">
        <f>SUM(Лист1!K100)</f>
        <v>85000</v>
      </c>
      <c r="M283" s="110">
        <f t="shared" si="147"/>
        <v>0</v>
      </c>
      <c r="N283" s="262">
        <f>SUM(Лист1!M100)</f>
        <v>85000</v>
      </c>
      <c r="O283" s="262">
        <f>SUM(Лист1!N100)</f>
        <v>85000</v>
      </c>
      <c r="P283" s="110">
        <f t="shared" si="148"/>
        <v>0</v>
      </c>
    </row>
    <row r="284" spans="1:16" x14ac:dyDescent="0.25">
      <c r="A284" s="134" t="s">
        <v>161</v>
      </c>
      <c r="B284" s="96" t="s">
        <v>43</v>
      </c>
      <c r="C284" s="79" t="s">
        <v>168</v>
      </c>
      <c r="D284" s="96" t="s">
        <v>110</v>
      </c>
      <c r="E284" s="55">
        <v>903</v>
      </c>
      <c r="F284" s="131">
        <v>80720</v>
      </c>
      <c r="G284" s="130" t="s">
        <v>160</v>
      </c>
      <c r="H284" s="262">
        <f>SUM(Лист1!G101)</f>
        <v>318000</v>
      </c>
      <c r="I284" s="262">
        <f>SUM(Лист1!H101)</f>
        <v>318000</v>
      </c>
      <c r="J284" s="361">
        <f t="shared" si="149"/>
        <v>0</v>
      </c>
      <c r="K284" s="262">
        <f>SUM(Лист1!J101)</f>
        <v>85000</v>
      </c>
      <c r="L284" s="262">
        <f>SUM(Лист1!K101)</f>
        <v>85000</v>
      </c>
      <c r="M284" s="110">
        <f t="shared" si="147"/>
        <v>0</v>
      </c>
      <c r="N284" s="262">
        <f>SUM(Лист1!M101)</f>
        <v>85000</v>
      </c>
      <c r="O284" s="262">
        <f>SUM(Лист1!N101)</f>
        <v>85000</v>
      </c>
      <c r="P284" s="110">
        <f t="shared" si="148"/>
        <v>0</v>
      </c>
    </row>
    <row r="285" spans="1:16" ht="26.25" x14ac:dyDescent="0.25">
      <c r="A285" s="146" t="s">
        <v>212</v>
      </c>
      <c r="B285" s="81" t="s">
        <v>43</v>
      </c>
      <c r="C285" s="81" t="s">
        <v>168</v>
      </c>
      <c r="D285" s="81" t="s">
        <v>110</v>
      </c>
      <c r="E285" s="73">
        <v>903</v>
      </c>
      <c r="F285" s="161">
        <v>82370</v>
      </c>
      <c r="G285" s="162" t="s">
        <v>8</v>
      </c>
      <c r="H285" s="110">
        <f>SUM(H286)</f>
        <v>100000</v>
      </c>
      <c r="I285" s="110">
        <f t="shared" ref="I285:O285" si="169">SUM(I286)</f>
        <v>100000</v>
      </c>
      <c r="J285" s="109">
        <f t="shared" si="149"/>
        <v>0</v>
      </c>
      <c r="K285" s="110">
        <f>SUM(K286)</f>
        <v>100000</v>
      </c>
      <c r="L285" s="110">
        <f t="shared" si="169"/>
        <v>100000</v>
      </c>
      <c r="M285" s="110">
        <f t="shared" si="147"/>
        <v>0</v>
      </c>
      <c r="N285" s="110">
        <f>SUM(N286)</f>
        <v>0</v>
      </c>
      <c r="O285" s="110">
        <f t="shared" si="169"/>
        <v>0</v>
      </c>
      <c r="P285" s="110">
        <f t="shared" si="148"/>
        <v>0</v>
      </c>
    </row>
    <row r="286" spans="1:16" ht="23.25" x14ac:dyDescent="0.25">
      <c r="A286" s="134" t="s">
        <v>16</v>
      </c>
      <c r="B286" s="96" t="s">
        <v>43</v>
      </c>
      <c r="C286" s="79" t="s">
        <v>168</v>
      </c>
      <c r="D286" s="79" t="s">
        <v>110</v>
      </c>
      <c r="E286" s="55">
        <v>903</v>
      </c>
      <c r="F286" s="131">
        <v>82370</v>
      </c>
      <c r="G286" s="130" t="s">
        <v>17</v>
      </c>
      <c r="H286" s="262">
        <f>SUM(H287:H287)</f>
        <v>100000</v>
      </c>
      <c r="I286" s="262">
        <f>SUM(I287:I287)</f>
        <v>100000</v>
      </c>
      <c r="J286" s="109">
        <f t="shared" si="149"/>
        <v>0</v>
      </c>
      <c r="K286" s="262">
        <f>SUM(K287:K287)</f>
        <v>100000</v>
      </c>
      <c r="L286" s="262">
        <f>SUM(L287:L287)</f>
        <v>100000</v>
      </c>
      <c r="M286" s="110">
        <f t="shared" si="147"/>
        <v>0</v>
      </c>
      <c r="N286" s="262">
        <f>SUM(N287:N287)</f>
        <v>0</v>
      </c>
      <c r="O286" s="262">
        <f>SUM(O287:O287)</f>
        <v>0</v>
      </c>
      <c r="P286" s="110">
        <f t="shared" si="148"/>
        <v>0</v>
      </c>
    </row>
    <row r="287" spans="1:16" x14ac:dyDescent="0.25">
      <c r="A287" s="135" t="s">
        <v>171</v>
      </c>
      <c r="B287" s="96" t="s">
        <v>43</v>
      </c>
      <c r="C287" s="79" t="s">
        <v>168</v>
      </c>
      <c r="D287" s="79" t="s">
        <v>110</v>
      </c>
      <c r="E287" s="55">
        <v>903</v>
      </c>
      <c r="F287" s="131">
        <v>82370</v>
      </c>
      <c r="G287" s="130" t="s">
        <v>170</v>
      </c>
      <c r="H287" s="262">
        <f>SUM(Лист1!G48)</f>
        <v>100000</v>
      </c>
      <c r="I287" s="262">
        <f>SUM(Лист1!H48)</f>
        <v>100000</v>
      </c>
      <c r="J287" s="109">
        <f t="shared" si="149"/>
        <v>0</v>
      </c>
      <c r="K287" s="262">
        <f>SUM(Лист1!J48)</f>
        <v>100000</v>
      </c>
      <c r="L287" s="262">
        <f>SUM(Лист1!K48)</f>
        <v>100000</v>
      </c>
      <c r="M287" s="110">
        <f t="shared" si="147"/>
        <v>0</v>
      </c>
      <c r="N287" s="262">
        <f>SUM(Лист1!M48)</f>
        <v>0</v>
      </c>
      <c r="O287" s="262">
        <f>SUM(Лист1!N48)</f>
        <v>0</v>
      </c>
      <c r="P287" s="110">
        <f t="shared" si="148"/>
        <v>0</v>
      </c>
    </row>
    <row r="288" spans="1:16" ht="26.25" x14ac:dyDescent="0.25">
      <c r="A288" s="141" t="s">
        <v>317</v>
      </c>
      <c r="B288" s="81" t="s">
        <v>43</v>
      </c>
      <c r="C288" s="81" t="s">
        <v>168</v>
      </c>
      <c r="D288" s="81" t="s">
        <v>110</v>
      </c>
      <c r="E288" s="73">
        <v>903</v>
      </c>
      <c r="F288" s="161" t="s">
        <v>222</v>
      </c>
      <c r="G288" s="162" t="s">
        <v>8</v>
      </c>
      <c r="H288" s="110">
        <f>SUM(H289)</f>
        <v>1180800</v>
      </c>
      <c r="I288" s="110">
        <f t="shared" ref="I288:O288" si="170">SUM(I289)</f>
        <v>1180800</v>
      </c>
      <c r="J288" s="109">
        <f t="shared" si="149"/>
        <v>0</v>
      </c>
      <c r="K288" s="110">
        <f>SUM(K289)</f>
        <v>1180800</v>
      </c>
      <c r="L288" s="110">
        <f t="shared" si="170"/>
        <v>1180800</v>
      </c>
      <c r="M288" s="110">
        <f t="shared" si="147"/>
        <v>0</v>
      </c>
      <c r="N288" s="110">
        <f>SUM(N289)</f>
        <v>1180800</v>
      </c>
      <c r="O288" s="110">
        <f t="shared" si="170"/>
        <v>1180800</v>
      </c>
      <c r="P288" s="110">
        <f t="shared" si="148"/>
        <v>0</v>
      </c>
    </row>
    <row r="289" spans="1:16" ht="23.25" x14ac:dyDescent="0.25">
      <c r="A289" s="58" t="s">
        <v>16</v>
      </c>
      <c r="B289" s="96" t="s">
        <v>43</v>
      </c>
      <c r="C289" s="79" t="s">
        <v>168</v>
      </c>
      <c r="D289" s="96" t="s">
        <v>110</v>
      </c>
      <c r="E289" s="55">
        <v>903</v>
      </c>
      <c r="F289" s="131" t="s">
        <v>222</v>
      </c>
      <c r="G289" s="130" t="s">
        <v>17</v>
      </c>
      <c r="H289" s="262">
        <f>SUM(H290:H291)</f>
        <v>1180800</v>
      </c>
      <c r="I289" s="262">
        <f t="shared" ref="I289" si="171">SUM(I290:I291)</f>
        <v>1180800</v>
      </c>
      <c r="J289" s="109">
        <f t="shared" si="149"/>
        <v>0</v>
      </c>
      <c r="K289" s="262">
        <f>SUM(K290:K291)</f>
        <v>1180800</v>
      </c>
      <c r="L289" s="262">
        <f t="shared" ref="L289" si="172">SUM(L290:L291)</f>
        <v>1180800</v>
      </c>
      <c r="M289" s="110">
        <f t="shared" si="147"/>
        <v>0</v>
      </c>
      <c r="N289" s="262">
        <f>SUM(N290:N291)</f>
        <v>1180800</v>
      </c>
      <c r="O289" s="262">
        <f t="shared" ref="O289" si="173">SUM(O290:O291)</f>
        <v>1180800</v>
      </c>
      <c r="P289" s="110">
        <f t="shared" si="148"/>
        <v>0</v>
      </c>
    </row>
    <row r="290" spans="1:16" x14ac:dyDescent="0.25">
      <c r="A290" s="135" t="s">
        <v>171</v>
      </c>
      <c r="B290" s="96" t="s">
        <v>43</v>
      </c>
      <c r="C290" s="79" t="s">
        <v>168</v>
      </c>
      <c r="D290" s="79" t="s">
        <v>110</v>
      </c>
      <c r="E290" s="55">
        <v>903</v>
      </c>
      <c r="F290" s="131" t="s">
        <v>222</v>
      </c>
      <c r="G290" s="130" t="s">
        <v>170</v>
      </c>
      <c r="H290" s="262">
        <f>SUM(Лист1!G87)</f>
        <v>863100</v>
      </c>
      <c r="I290" s="262">
        <f>SUM(Лист1!H87)</f>
        <v>863100</v>
      </c>
      <c r="J290" s="109">
        <f t="shared" si="149"/>
        <v>0</v>
      </c>
      <c r="K290" s="262">
        <f>SUM(Лист1!J87)</f>
        <v>863100</v>
      </c>
      <c r="L290" s="262">
        <f>SUM(Лист1!K87)</f>
        <v>863100</v>
      </c>
      <c r="M290" s="110">
        <f t="shared" si="147"/>
        <v>0</v>
      </c>
      <c r="N290" s="262">
        <f>SUM(Лист1!M87)</f>
        <v>863100</v>
      </c>
      <c r="O290" s="262">
        <f>SUM(Лист1!N87)</f>
        <v>863100</v>
      </c>
      <c r="P290" s="110">
        <f t="shared" si="148"/>
        <v>0</v>
      </c>
    </row>
    <row r="291" spans="1:16" x14ac:dyDescent="0.25">
      <c r="A291" s="170" t="s">
        <v>173</v>
      </c>
      <c r="B291" s="96" t="s">
        <v>43</v>
      </c>
      <c r="C291" s="79" t="s">
        <v>168</v>
      </c>
      <c r="D291" s="79" t="s">
        <v>110</v>
      </c>
      <c r="E291" s="55">
        <v>903</v>
      </c>
      <c r="F291" s="131" t="s">
        <v>222</v>
      </c>
      <c r="G291" s="130" t="s">
        <v>172</v>
      </c>
      <c r="H291" s="262">
        <f>SUM(Лист1!G88)</f>
        <v>317700</v>
      </c>
      <c r="I291" s="262">
        <f>SUM(Лист1!H88)</f>
        <v>317700</v>
      </c>
      <c r="J291" s="109">
        <f t="shared" si="149"/>
        <v>0</v>
      </c>
      <c r="K291" s="262">
        <f>SUM(Лист1!J88)</f>
        <v>317700</v>
      </c>
      <c r="L291" s="262">
        <f>SUM(Лист1!K88)</f>
        <v>317700</v>
      </c>
      <c r="M291" s="110">
        <f t="shared" si="147"/>
        <v>0</v>
      </c>
      <c r="N291" s="262">
        <f>SUM(Лист1!M88)</f>
        <v>317700</v>
      </c>
      <c r="O291" s="262">
        <f>SUM(Лист1!N88)</f>
        <v>317700</v>
      </c>
      <c r="P291" s="110">
        <f t="shared" si="148"/>
        <v>0</v>
      </c>
    </row>
    <row r="292" spans="1:16" x14ac:dyDescent="0.25">
      <c r="A292" s="283" t="s">
        <v>409</v>
      </c>
      <c r="B292" s="81" t="s">
        <v>43</v>
      </c>
      <c r="C292" s="81" t="s">
        <v>168</v>
      </c>
      <c r="D292" s="81" t="s">
        <v>110</v>
      </c>
      <c r="E292" s="73">
        <v>903</v>
      </c>
      <c r="F292" s="161" t="s">
        <v>411</v>
      </c>
      <c r="G292" s="162" t="s">
        <v>8</v>
      </c>
      <c r="H292" s="110">
        <f>SUM(H293)</f>
        <v>323189</v>
      </c>
      <c r="I292" s="110">
        <f t="shared" ref="I292" si="174">SUM(I293)</f>
        <v>323189</v>
      </c>
      <c r="J292" s="109">
        <f t="shared" ref="J292:J294" si="175">SUM(I292-H292)</f>
        <v>0</v>
      </c>
      <c r="K292" s="262"/>
      <c r="L292" s="262"/>
      <c r="M292" s="110"/>
      <c r="N292" s="262"/>
      <c r="O292" s="262"/>
      <c r="P292" s="110"/>
    </row>
    <row r="293" spans="1:16" ht="23.25" x14ac:dyDescent="0.25">
      <c r="A293" s="170" t="s">
        <v>16</v>
      </c>
      <c r="B293" s="96" t="s">
        <v>43</v>
      </c>
      <c r="C293" s="79" t="s">
        <v>168</v>
      </c>
      <c r="D293" s="96" t="s">
        <v>110</v>
      </c>
      <c r="E293" s="55">
        <v>903</v>
      </c>
      <c r="F293" s="172" t="s">
        <v>411</v>
      </c>
      <c r="G293" s="130" t="s">
        <v>17</v>
      </c>
      <c r="H293" s="262">
        <f>SUM(H294)</f>
        <v>323189</v>
      </c>
      <c r="I293" s="262">
        <f>SUM(I294)</f>
        <v>323189</v>
      </c>
      <c r="J293" s="361">
        <f t="shared" si="175"/>
        <v>0</v>
      </c>
      <c r="K293" s="262"/>
      <c r="L293" s="262"/>
      <c r="M293" s="110"/>
      <c r="N293" s="262"/>
      <c r="O293" s="262"/>
      <c r="P293" s="110"/>
    </row>
    <row r="294" spans="1:16" x14ac:dyDescent="0.25">
      <c r="A294" s="170" t="s">
        <v>173</v>
      </c>
      <c r="B294" s="96" t="s">
        <v>43</v>
      </c>
      <c r="C294" s="79" t="s">
        <v>168</v>
      </c>
      <c r="D294" s="79" t="s">
        <v>110</v>
      </c>
      <c r="E294" s="55">
        <v>903</v>
      </c>
      <c r="F294" s="172" t="s">
        <v>411</v>
      </c>
      <c r="G294" s="130" t="s">
        <v>172</v>
      </c>
      <c r="H294" s="262">
        <f>SUM(Лист1!G83)</f>
        <v>323189</v>
      </c>
      <c r="I294" s="262">
        <f>SUM(Лист1!H83)</f>
        <v>323189</v>
      </c>
      <c r="J294" s="361">
        <f t="shared" si="175"/>
        <v>0</v>
      </c>
      <c r="K294" s="262"/>
      <c r="L294" s="262"/>
      <c r="M294" s="110"/>
      <c r="N294" s="262"/>
      <c r="O294" s="262"/>
      <c r="P294" s="110"/>
    </row>
    <row r="295" spans="1:16" ht="26.25" x14ac:dyDescent="0.25">
      <c r="A295" s="248" t="s">
        <v>425</v>
      </c>
      <c r="B295" s="81" t="s">
        <v>43</v>
      </c>
      <c r="C295" s="81" t="s">
        <v>168</v>
      </c>
      <c r="D295" s="81" t="s">
        <v>110</v>
      </c>
      <c r="E295" s="73">
        <v>903</v>
      </c>
      <c r="F295" s="161" t="s">
        <v>426</v>
      </c>
      <c r="G295" s="162" t="s">
        <v>8</v>
      </c>
      <c r="H295" s="110">
        <f>SUM(H296)</f>
        <v>0</v>
      </c>
      <c r="I295" s="110">
        <f t="shared" ref="I295" si="176">SUM(I296)</f>
        <v>5411014.1600000001</v>
      </c>
      <c r="J295" s="109">
        <f t="shared" ref="J295:J297" si="177">SUM(I295-H295)</f>
        <v>5411014.1600000001</v>
      </c>
      <c r="K295" s="262"/>
      <c r="L295" s="262"/>
      <c r="M295" s="110"/>
      <c r="N295" s="262"/>
      <c r="O295" s="262"/>
      <c r="P295" s="110"/>
    </row>
    <row r="296" spans="1:16" ht="23.25" x14ac:dyDescent="0.25">
      <c r="A296" s="170" t="s">
        <v>16</v>
      </c>
      <c r="B296" s="96" t="s">
        <v>43</v>
      </c>
      <c r="C296" s="79" t="s">
        <v>168</v>
      </c>
      <c r="D296" s="96" t="s">
        <v>110</v>
      </c>
      <c r="E296" s="55">
        <v>903</v>
      </c>
      <c r="F296" s="172" t="s">
        <v>426</v>
      </c>
      <c r="G296" s="130" t="s">
        <v>17</v>
      </c>
      <c r="H296" s="262">
        <f>SUM(H297)</f>
        <v>0</v>
      </c>
      <c r="I296" s="262">
        <f>SUM(I297)</f>
        <v>5411014.1600000001</v>
      </c>
      <c r="J296" s="361">
        <f t="shared" si="177"/>
        <v>5411014.1600000001</v>
      </c>
      <c r="K296" s="262"/>
      <c r="L296" s="262"/>
      <c r="M296" s="110"/>
      <c r="N296" s="262"/>
      <c r="O296" s="262"/>
      <c r="P296" s="110"/>
    </row>
    <row r="297" spans="1:16" x14ac:dyDescent="0.25">
      <c r="A297" s="302" t="s">
        <v>171</v>
      </c>
      <c r="B297" s="96" t="s">
        <v>43</v>
      </c>
      <c r="C297" s="79" t="s">
        <v>168</v>
      </c>
      <c r="D297" s="79" t="s">
        <v>110</v>
      </c>
      <c r="E297" s="55">
        <v>903</v>
      </c>
      <c r="F297" s="172" t="s">
        <v>426</v>
      </c>
      <c r="G297" s="130" t="s">
        <v>170</v>
      </c>
      <c r="H297" s="262">
        <f>SUM(Лист1!G75)</f>
        <v>0</v>
      </c>
      <c r="I297" s="262">
        <f>SUM(Лист1!H75)</f>
        <v>5411014.1600000001</v>
      </c>
      <c r="J297" s="361">
        <f t="shared" si="177"/>
        <v>5411014.1600000001</v>
      </c>
      <c r="K297" s="262"/>
      <c r="L297" s="262"/>
      <c r="M297" s="110"/>
      <c r="N297" s="262"/>
      <c r="O297" s="262"/>
      <c r="P297" s="110"/>
    </row>
    <row r="298" spans="1:16" x14ac:dyDescent="0.25">
      <c r="A298" s="146" t="s">
        <v>225</v>
      </c>
      <c r="B298" s="81" t="s">
        <v>43</v>
      </c>
      <c r="C298" s="81" t="s">
        <v>168</v>
      </c>
      <c r="D298" s="81" t="s">
        <v>110</v>
      </c>
      <c r="E298" s="73">
        <v>903</v>
      </c>
      <c r="F298" s="161">
        <v>82330</v>
      </c>
      <c r="G298" s="158" t="s">
        <v>8</v>
      </c>
      <c r="H298" s="110">
        <f>SUM(H299)</f>
        <v>140000</v>
      </c>
      <c r="I298" s="110">
        <f t="shared" ref="I298:O298" si="178">SUM(I299)</f>
        <v>140000</v>
      </c>
      <c r="J298" s="109">
        <f t="shared" si="149"/>
        <v>0</v>
      </c>
      <c r="K298" s="110">
        <f>SUM(K299)</f>
        <v>0</v>
      </c>
      <c r="L298" s="110">
        <f t="shared" si="178"/>
        <v>0</v>
      </c>
      <c r="M298" s="110">
        <f t="shared" si="147"/>
        <v>0</v>
      </c>
      <c r="N298" s="110">
        <f>SUM(N299)</f>
        <v>0</v>
      </c>
      <c r="O298" s="110">
        <f t="shared" si="178"/>
        <v>0</v>
      </c>
      <c r="P298" s="110">
        <f t="shared" si="148"/>
        <v>0</v>
      </c>
    </row>
    <row r="299" spans="1:16" ht="34.5" x14ac:dyDescent="0.25">
      <c r="A299" s="58" t="s">
        <v>32</v>
      </c>
      <c r="B299" s="96" t="s">
        <v>43</v>
      </c>
      <c r="C299" s="79" t="s">
        <v>168</v>
      </c>
      <c r="D299" s="79" t="s">
        <v>110</v>
      </c>
      <c r="E299" s="55">
        <v>903</v>
      </c>
      <c r="F299" s="131">
        <v>82330</v>
      </c>
      <c r="G299" s="130" t="s">
        <v>33</v>
      </c>
      <c r="H299" s="262">
        <f t="shared" ref="H299:O299" si="179">SUM(H300)</f>
        <v>140000</v>
      </c>
      <c r="I299" s="262">
        <f t="shared" si="179"/>
        <v>140000</v>
      </c>
      <c r="J299" s="109">
        <f t="shared" si="149"/>
        <v>0</v>
      </c>
      <c r="K299" s="262">
        <f t="shared" si="179"/>
        <v>0</v>
      </c>
      <c r="L299" s="262">
        <f t="shared" si="179"/>
        <v>0</v>
      </c>
      <c r="M299" s="110">
        <f t="shared" si="147"/>
        <v>0</v>
      </c>
      <c r="N299" s="262">
        <f t="shared" si="179"/>
        <v>0</v>
      </c>
      <c r="O299" s="262">
        <f t="shared" si="179"/>
        <v>0</v>
      </c>
      <c r="P299" s="110">
        <f t="shared" si="148"/>
        <v>0</v>
      </c>
    </row>
    <row r="300" spans="1:16" x14ac:dyDescent="0.25">
      <c r="A300" s="58" t="s">
        <v>36</v>
      </c>
      <c r="B300" s="96" t="s">
        <v>43</v>
      </c>
      <c r="C300" s="79" t="s">
        <v>168</v>
      </c>
      <c r="D300" s="79" t="s">
        <v>110</v>
      </c>
      <c r="E300" s="55">
        <v>903</v>
      </c>
      <c r="F300" s="131">
        <v>82330</v>
      </c>
      <c r="G300" s="130" t="s">
        <v>37</v>
      </c>
      <c r="H300" s="262">
        <f>SUM(Лист1!G104)</f>
        <v>140000</v>
      </c>
      <c r="I300" s="262">
        <f>SUM(Лист1!H104)</f>
        <v>140000</v>
      </c>
      <c r="J300" s="109">
        <f t="shared" si="149"/>
        <v>0</v>
      </c>
      <c r="K300" s="262">
        <f>SUM(Лист1!J104)</f>
        <v>0</v>
      </c>
      <c r="L300" s="262">
        <f>SUM(Лист1!K104)</f>
        <v>0</v>
      </c>
      <c r="M300" s="110">
        <f t="shared" si="147"/>
        <v>0</v>
      </c>
      <c r="N300" s="262">
        <f>SUM(Лист1!M104)</f>
        <v>0</v>
      </c>
      <c r="O300" s="262">
        <f>SUM(Лист1!N104)</f>
        <v>0</v>
      </c>
      <c r="P300" s="110">
        <f t="shared" si="148"/>
        <v>0</v>
      </c>
    </row>
    <row r="301" spans="1:16" ht="18" x14ac:dyDescent="0.25">
      <c r="A301" s="69" t="s">
        <v>342</v>
      </c>
      <c r="B301" s="82" t="s">
        <v>62</v>
      </c>
      <c r="C301" s="75"/>
      <c r="D301" s="75"/>
      <c r="E301" s="55"/>
      <c r="F301" s="131"/>
      <c r="G301" s="130"/>
      <c r="H301" s="110">
        <f>SUM(H302+H312+H351)</f>
        <v>64067879</v>
      </c>
      <c r="I301" s="110">
        <f>SUM(I302+I312+I351)</f>
        <v>66010879</v>
      </c>
      <c r="J301" s="109">
        <f t="shared" si="149"/>
        <v>1943000</v>
      </c>
      <c r="K301" s="110">
        <f>SUM(K302+K312+K351)</f>
        <v>61789818</v>
      </c>
      <c r="L301" s="110">
        <f>SUM(L302+L312+L351)</f>
        <v>61789818</v>
      </c>
      <c r="M301" s="110">
        <f t="shared" si="147"/>
        <v>0</v>
      </c>
      <c r="N301" s="110">
        <f>SUM(N302+N312+N351)</f>
        <v>62459333</v>
      </c>
      <c r="O301" s="110">
        <f>SUM(O302+O312+O351)</f>
        <v>62459333</v>
      </c>
      <c r="P301" s="110">
        <f t="shared" si="148"/>
        <v>0</v>
      </c>
    </row>
    <row r="302" spans="1:16" ht="18" x14ac:dyDescent="0.25">
      <c r="A302" s="207" t="s">
        <v>341</v>
      </c>
      <c r="B302" s="82" t="s">
        <v>62</v>
      </c>
      <c r="C302" s="86" t="s">
        <v>166</v>
      </c>
      <c r="D302" s="86"/>
      <c r="E302" s="55"/>
      <c r="F302" s="131"/>
      <c r="G302" s="130"/>
      <c r="H302" s="110">
        <f t="shared" ref="H302:O304" si="180">SUM(H303)</f>
        <v>11081231</v>
      </c>
      <c r="I302" s="110">
        <f t="shared" si="180"/>
        <v>11081231</v>
      </c>
      <c r="J302" s="109">
        <f t="shared" si="149"/>
        <v>0</v>
      </c>
      <c r="K302" s="110">
        <f t="shared" si="180"/>
        <v>11081049</v>
      </c>
      <c r="L302" s="110">
        <f t="shared" si="180"/>
        <v>11081049</v>
      </c>
      <c r="M302" s="110">
        <f t="shared" si="147"/>
        <v>0</v>
      </c>
      <c r="N302" s="110">
        <f t="shared" si="180"/>
        <v>11081049</v>
      </c>
      <c r="O302" s="110">
        <f t="shared" si="180"/>
        <v>11081049</v>
      </c>
      <c r="P302" s="110">
        <f t="shared" si="148"/>
        <v>0</v>
      </c>
    </row>
    <row r="303" spans="1:16" ht="51.75" x14ac:dyDescent="0.25">
      <c r="A303" s="141" t="s">
        <v>155</v>
      </c>
      <c r="B303" s="82" t="s">
        <v>62</v>
      </c>
      <c r="C303" s="86" t="s">
        <v>166</v>
      </c>
      <c r="D303" s="86" t="s">
        <v>41</v>
      </c>
      <c r="E303" s="55"/>
      <c r="F303" s="131"/>
      <c r="G303" s="130"/>
      <c r="H303" s="110">
        <f t="shared" si="180"/>
        <v>11081231</v>
      </c>
      <c r="I303" s="110">
        <f t="shared" si="180"/>
        <v>11081231</v>
      </c>
      <c r="J303" s="109">
        <f t="shared" si="149"/>
        <v>0</v>
      </c>
      <c r="K303" s="110">
        <f t="shared" si="180"/>
        <v>11081049</v>
      </c>
      <c r="L303" s="110">
        <f t="shared" si="180"/>
        <v>11081049</v>
      </c>
      <c r="M303" s="110">
        <f t="shared" si="147"/>
        <v>0</v>
      </c>
      <c r="N303" s="110">
        <f t="shared" si="180"/>
        <v>11081049</v>
      </c>
      <c r="O303" s="110">
        <f t="shared" si="180"/>
        <v>11081049</v>
      </c>
      <c r="P303" s="110">
        <f t="shared" si="148"/>
        <v>0</v>
      </c>
    </row>
    <row r="304" spans="1:16" ht="39" x14ac:dyDescent="0.25">
      <c r="A304" s="141" t="s">
        <v>156</v>
      </c>
      <c r="B304" s="82" t="s">
        <v>62</v>
      </c>
      <c r="C304" s="86" t="s">
        <v>166</v>
      </c>
      <c r="D304" s="86" t="s">
        <v>110</v>
      </c>
      <c r="E304" s="55"/>
      <c r="F304" s="131"/>
      <c r="G304" s="130"/>
      <c r="H304" s="110">
        <f t="shared" si="180"/>
        <v>11081231</v>
      </c>
      <c r="I304" s="110">
        <f t="shared" si="180"/>
        <v>11081231</v>
      </c>
      <c r="J304" s="109">
        <f t="shared" si="149"/>
        <v>0</v>
      </c>
      <c r="K304" s="110">
        <f t="shared" si="180"/>
        <v>11081049</v>
      </c>
      <c r="L304" s="110">
        <f t="shared" si="180"/>
        <v>11081049</v>
      </c>
      <c r="M304" s="110">
        <f t="shared" si="147"/>
        <v>0</v>
      </c>
      <c r="N304" s="110">
        <f t="shared" si="180"/>
        <v>11081049</v>
      </c>
      <c r="O304" s="110">
        <f t="shared" si="180"/>
        <v>11081049</v>
      </c>
      <c r="P304" s="110">
        <f t="shared" si="148"/>
        <v>0</v>
      </c>
    </row>
    <row r="305" spans="1:16" ht="36" x14ac:dyDescent="0.25">
      <c r="A305" s="77" t="s">
        <v>126</v>
      </c>
      <c r="B305" s="82" t="s">
        <v>62</v>
      </c>
      <c r="C305" s="86" t="s">
        <v>166</v>
      </c>
      <c r="D305" s="86" t="s">
        <v>110</v>
      </c>
      <c r="E305" s="63">
        <v>926</v>
      </c>
      <c r="F305" s="107" t="s">
        <v>144</v>
      </c>
      <c r="G305" s="107" t="s">
        <v>8</v>
      </c>
      <c r="H305" s="110">
        <f>SUM(H306+H309)</f>
        <v>11081231</v>
      </c>
      <c r="I305" s="110">
        <f t="shared" ref="I305" si="181">SUM(I306+I309)</f>
        <v>11081231</v>
      </c>
      <c r="J305" s="109">
        <f t="shared" si="149"/>
        <v>0</v>
      </c>
      <c r="K305" s="110">
        <f>SUM(K306+K309)</f>
        <v>11081049</v>
      </c>
      <c r="L305" s="110">
        <f t="shared" ref="L305" si="182">SUM(L306+L309)</f>
        <v>11081049</v>
      </c>
      <c r="M305" s="110">
        <f t="shared" si="147"/>
        <v>0</v>
      </c>
      <c r="N305" s="110">
        <f>SUM(N306+N309)</f>
        <v>11081049</v>
      </c>
      <c r="O305" s="110">
        <f t="shared" ref="O305" si="183">SUM(O306+O309)</f>
        <v>11081049</v>
      </c>
      <c r="P305" s="110">
        <f t="shared" si="148"/>
        <v>0</v>
      </c>
    </row>
    <row r="306" spans="1:16" ht="26.25" x14ac:dyDescent="0.25">
      <c r="A306" s="62" t="s">
        <v>73</v>
      </c>
      <c r="B306" s="81" t="s">
        <v>62</v>
      </c>
      <c r="C306" s="87" t="s">
        <v>166</v>
      </c>
      <c r="D306" s="87" t="s">
        <v>110</v>
      </c>
      <c r="E306" s="73">
        <v>926</v>
      </c>
      <c r="F306" s="161">
        <v>80320</v>
      </c>
      <c r="G306" s="158" t="s">
        <v>8</v>
      </c>
      <c r="H306" s="110">
        <f>SUM(H307)</f>
        <v>11057231</v>
      </c>
      <c r="I306" s="110">
        <f t="shared" ref="I306:O306" si="184">SUM(I307)</f>
        <v>11057231</v>
      </c>
      <c r="J306" s="109">
        <f t="shared" si="149"/>
        <v>0</v>
      </c>
      <c r="K306" s="110">
        <f>SUM(K307)</f>
        <v>11057049</v>
      </c>
      <c r="L306" s="110">
        <f t="shared" si="184"/>
        <v>11057049</v>
      </c>
      <c r="M306" s="110">
        <f t="shared" si="147"/>
        <v>0</v>
      </c>
      <c r="N306" s="110">
        <f>SUM(N307)</f>
        <v>11057049</v>
      </c>
      <c r="O306" s="110">
        <f t="shared" si="184"/>
        <v>11057049</v>
      </c>
      <c r="P306" s="110">
        <f t="shared" si="148"/>
        <v>0</v>
      </c>
    </row>
    <row r="307" spans="1:16" ht="23.25" x14ac:dyDescent="0.25">
      <c r="A307" s="58" t="s">
        <v>16</v>
      </c>
      <c r="B307" s="79" t="s">
        <v>62</v>
      </c>
      <c r="C307" s="88" t="s">
        <v>166</v>
      </c>
      <c r="D307" s="88" t="s">
        <v>110</v>
      </c>
      <c r="E307" s="55">
        <v>926</v>
      </c>
      <c r="F307" s="131">
        <v>80320</v>
      </c>
      <c r="G307" s="130" t="s">
        <v>17</v>
      </c>
      <c r="H307" s="262">
        <f>SUM(H308:H308)</f>
        <v>11057231</v>
      </c>
      <c r="I307" s="262">
        <f t="shared" ref="I307:O307" si="185">SUM(I308:I308)</f>
        <v>11057231</v>
      </c>
      <c r="J307" s="109">
        <f t="shared" si="149"/>
        <v>0</v>
      </c>
      <c r="K307" s="262">
        <f>SUM(K308:K308)</f>
        <v>11057049</v>
      </c>
      <c r="L307" s="262">
        <f t="shared" si="185"/>
        <v>11057049</v>
      </c>
      <c r="M307" s="110">
        <f t="shared" si="147"/>
        <v>0</v>
      </c>
      <c r="N307" s="262">
        <f>SUM(N308:N308)</f>
        <v>11057049</v>
      </c>
      <c r="O307" s="262">
        <f t="shared" si="185"/>
        <v>11057049</v>
      </c>
      <c r="P307" s="110">
        <f t="shared" si="148"/>
        <v>0</v>
      </c>
    </row>
    <row r="308" spans="1:16" x14ac:dyDescent="0.25">
      <c r="A308" s="135" t="s">
        <v>171</v>
      </c>
      <c r="B308" s="113" t="s">
        <v>62</v>
      </c>
      <c r="C308" s="114">
        <v>1</v>
      </c>
      <c r="D308" s="114">
        <v>11</v>
      </c>
      <c r="E308" s="115">
        <v>926</v>
      </c>
      <c r="F308" s="229">
        <v>80320</v>
      </c>
      <c r="G308" s="211">
        <v>610</v>
      </c>
      <c r="H308" s="262">
        <f>SUM(Лист1!G147)</f>
        <v>11057231</v>
      </c>
      <c r="I308" s="262">
        <f>SUM(Лист1!H147)</f>
        <v>11057231</v>
      </c>
      <c r="J308" s="109">
        <f t="shared" si="149"/>
        <v>0</v>
      </c>
      <c r="K308" s="262">
        <f>SUM(Лист1!J147)</f>
        <v>11057049</v>
      </c>
      <c r="L308" s="262">
        <f>SUM(Лист1!K147)</f>
        <v>11057049</v>
      </c>
      <c r="M308" s="110">
        <f t="shared" si="147"/>
        <v>0</v>
      </c>
      <c r="N308" s="262">
        <f>SUM(Лист1!M147)</f>
        <v>11057049</v>
      </c>
      <c r="O308" s="262">
        <f>SUM(Лист1!N147)</f>
        <v>11057049</v>
      </c>
      <c r="P308" s="110">
        <f t="shared" si="148"/>
        <v>0</v>
      </c>
    </row>
    <row r="309" spans="1:16" ht="51.75" x14ac:dyDescent="0.25">
      <c r="A309" s="60" t="s">
        <v>24</v>
      </c>
      <c r="B309" s="81" t="s">
        <v>62</v>
      </c>
      <c r="C309" s="87" t="s">
        <v>166</v>
      </c>
      <c r="D309" s="87" t="s">
        <v>110</v>
      </c>
      <c r="E309" s="73">
        <v>926</v>
      </c>
      <c r="F309" s="159">
        <v>14770</v>
      </c>
      <c r="G309" s="163" t="s">
        <v>8</v>
      </c>
      <c r="H309" s="110">
        <f t="shared" ref="H309:O310" si="186">SUM(H310)</f>
        <v>24000</v>
      </c>
      <c r="I309" s="110">
        <f t="shared" si="186"/>
        <v>24000</v>
      </c>
      <c r="J309" s="109">
        <f t="shared" si="149"/>
        <v>0</v>
      </c>
      <c r="K309" s="110">
        <f t="shared" si="186"/>
        <v>24000</v>
      </c>
      <c r="L309" s="110">
        <f t="shared" si="186"/>
        <v>24000</v>
      </c>
      <c r="M309" s="110">
        <f t="shared" si="147"/>
        <v>0</v>
      </c>
      <c r="N309" s="110">
        <f t="shared" si="186"/>
        <v>24000</v>
      </c>
      <c r="O309" s="110">
        <f t="shared" si="186"/>
        <v>24000</v>
      </c>
      <c r="P309" s="110">
        <f t="shared" si="148"/>
        <v>0</v>
      </c>
    </row>
    <row r="310" spans="1:16" ht="23.25" x14ac:dyDescent="0.25">
      <c r="A310" s="58" t="s">
        <v>16</v>
      </c>
      <c r="B310" s="79" t="s">
        <v>62</v>
      </c>
      <c r="C310" s="88" t="s">
        <v>166</v>
      </c>
      <c r="D310" s="88" t="s">
        <v>110</v>
      </c>
      <c r="E310" s="55">
        <v>926</v>
      </c>
      <c r="F310" s="138">
        <v>14770</v>
      </c>
      <c r="G310" s="130" t="s">
        <v>17</v>
      </c>
      <c r="H310" s="262">
        <f t="shared" si="186"/>
        <v>24000</v>
      </c>
      <c r="I310" s="262">
        <f t="shared" si="186"/>
        <v>24000</v>
      </c>
      <c r="J310" s="109">
        <f t="shared" si="149"/>
        <v>0</v>
      </c>
      <c r="K310" s="262">
        <f t="shared" si="186"/>
        <v>24000</v>
      </c>
      <c r="L310" s="262">
        <f t="shared" si="186"/>
        <v>24000</v>
      </c>
      <c r="M310" s="110">
        <f t="shared" si="147"/>
        <v>0</v>
      </c>
      <c r="N310" s="262">
        <f t="shared" si="186"/>
        <v>24000</v>
      </c>
      <c r="O310" s="262">
        <f t="shared" si="186"/>
        <v>24000</v>
      </c>
      <c r="P310" s="110">
        <f t="shared" si="148"/>
        <v>0</v>
      </c>
    </row>
    <row r="311" spans="1:16" x14ac:dyDescent="0.25">
      <c r="A311" s="135" t="s">
        <v>171</v>
      </c>
      <c r="B311" s="79" t="s">
        <v>62</v>
      </c>
      <c r="C311" s="88" t="s">
        <v>166</v>
      </c>
      <c r="D311" s="88" t="s">
        <v>110</v>
      </c>
      <c r="E311" s="55">
        <v>926</v>
      </c>
      <c r="F311" s="138">
        <v>14770</v>
      </c>
      <c r="G311" s="130" t="s">
        <v>170</v>
      </c>
      <c r="H311" s="262">
        <f>SUM(Лист1!G150)</f>
        <v>24000</v>
      </c>
      <c r="I311" s="262">
        <f>SUM(Лист1!H150)</f>
        <v>24000</v>
      </c>
      <c r="J311" s="109">
        <f t="shared" si="149"/>
        <v>0</v>
      </c>
      <c r="K311" s="262">
        <f>SUM(Лист1!J150)</f>
        <v>24000</v>
      </c>
      <c r="L311" s="262">
        <f>SUM(Лист1!K150)</f>
        <v>24000</v>
      </c>
      <c r="M311" s="110">
        <f t="shared" si="147"/>
        <v>0</v>
      </c>
      <c r="N311" s="262">
        <f>SUM(Лист1!M150)</f>
        <v>24000</v>
      </c>
      <c r="O311" s="262">
        <f>SUM(Лист1!N150)</f>
        <v>24000</v>
      </c>
      <c r="P311" s="110">
        <f t="shared" si="148"/>
        <v>0</v>
      </c>
    </row>
    <row r="312" spans="1:16" ht="29.25" x14ac:dyDescent="0.25">
      <c r="A312" s="207" t="s">
        <v>350</v>
      </c>
      <c r="B312" s="82" t="s">
        <v>62</v>
      </c>
      <c r="C312" s="86" t="s">
        <v>128</v>
      </c>
      <c r="D312" s="86"/>
      <c r="E312" s="55"/>
      <c r="F312" s="138"/>
      <c r="G312" s="137"/>
      <c r="H312" s="235">
        <f t="shared" ref="H312:O313" si="187">SUM(H313)</f>
        <v>51599957</v>
      </c>
      <c r="I312" s="235">
        <f t="shared" si="187"/>
        <v>53535957</v>
      </c>
      <c r="J312" s="109">
        <f t="shared" si="149"/>
        <v>1936000</v>
      </c>
      <c r="K312" s="235">
        <f t="shared" si="187"/>
        <v>49271710</v>
      </c>
      <c r="L312" s="235">
        <f t="shared" si="187"/>
        <v>49271710</v>
      </c>
      <c r="M312" s="110">
        <f t="shared" si="147"/>
        <v>0</v>
      </c>
      <c r="N312" s="235">
        <f t="shared" si="187"/>
        <v>49938298</v>
      </c>
      <c r="O312" s="235">
        <f t="shared" si="187"/>
        <v>49938298</v>
      </c>
      <c r="P312" s="110">
        <f t="shared" si="148"/>
        <v>0</v>
      </c>
    </row>
    <row r="313" spans="1:16" ht="39" x14ac:dyDescent="0.25">
      <c r="A313" s="141" t="s">
        <v>157</v>
      </c>
      <c r="B313" s="82" t="s">
        <v>62</v>
      </c>
      <c r="C313" s="86" t="s">
        <v>128</v>
      </c>
      <c r="D313" s="86" t="s">
        <v>41</v>
      </c>
      <c r="E313" s="55"/>
      <c r="F313" s="138"/>
      <c r="G313" s="137"/>
      <c r="H313" s="235">
        <f t="shared" si="187"/>
        <v>51599957</v>
      </c>
      <c r="I313" s="235">
        <f t="shared" si="187"/>
        <v>53535957</v>
      </c>
      <c r="J313" s="109">
        <f t="shared" si="149"/>
        <v>1936000</v>
      </c>
      <c r="K313" s="235">
        <f t="shared" si="187"/>
        <v>49271710</v>
      </c>
      <c r="L313" s="235">
        <f t="shared" si="187"/>
        <v>49271710</v>
      </c>
      <c r="M313" s="110">
        <f t="shared" si="147"/>
        <v>0</v>
      </c>
      <c r="N313" s="235">
        <f t="shared" si="187"/>
        <v>49938298</v>
      </c>
      <c r="O313" s="235">
        <f t="shared" si="187"/>
        <v>49938298</v>
      </c>
      <c r="P313" s="110">
        <f t="shared" si="148"/>
        <v>0</v>
      </c>
    </row>
    <row r="314" spans="1:16" ht="39" x14ac:dyDescent="0.25">
      <c r="A314" s="141" t="s">
        <v>158</v>
      </c>
      <c r="B314" s="82" t="s">
        <v>62</v>
      </c>
      <c r="C314" s="86" t="s">
        <v>128</v>
      </c>
      <c r="D314" s="86" t="s">
        <v>110</v>
      </c>
      <c r="E314" s="55"/>
      <c r="F314" s="138"/>
      <c r="G314" s="137"/>
      <c r="H314" s="235">
        <f>SUM(H315+H318+H321+H324+H337+H331+H334+H342+H345+H348)</f>
        <v>51599957</v>
      </c>
      <c r="I314" s="235">
        <f>SUM(I315+I318+I321+I324+I337+I331+I334+I342+I345+I348)</f>
        <v>53535957</v>
      </c>
      <c r="J314" s="109">
        <f t="shared" si="149"/>
        <v>1936000</v>
      </c>
      <c r="K314" s="235">
        <f>SUM(K315+K318+K321+K324+K337+K331+K334+K342)</f>
        <v>49271710</v>
      </c>
      <c r="L314" s="235">
        <f t="shared" ref="L314" si="188">SUM(L315+L318+L321+L324+L337+L331+L334+L342)</f>
        <v>49271710</v>
      </c>
      <c r="M314" s="110">
        <f t="shared" si="147"/>
        <v>0</v>
      </c>
      <c r="N314" s="235">
        <f>SUM(N315+N318+N321+N324+N337+N331+N334+N342)</f>
        <v>49938298</v>
      </c>
      <c r="O314" s="235">
        <f t="shared" ref="O314" si="189">SUM(O315+O318+O321+O324+O337+O331+O334+O342)</f>
        <v>49938298</v>
      </c>
      <c r="P314" s="110">
        <f t="shared" si="148"/>
        <v>0</v>
      </c>
    </row>
    <row r="315" spans="1:16" x14ac:dyDescent="0.25">
      <c r="A315" s="62" t="s">
        <v>74</v>
      </c>
      <c r="B315" s="81" t="s">
        <v>62</v>
      </c>
      <c r="C315" s="87" t="s">
        <v>128</v>
      </c>
      <c r="D315" s="87" t="s">
        <v>110</v>
      </c>
      <c r="E315" s="73">
        <v>926</v>
      </c>
      <c r="F315" s="161">
        <v>80450</v>
      </c>
      <c r="G315" s="162" t="s">
        <v>8</v>
      </c>
      <c r="H315" s="110">
        <f>SUM(H316)</f>
        <v>8709315</v>
      </c>
      <c r="I315" s="110">
        <f t="shared" ref="I315:O315" si="190">SUM(I316)</f>
        <v>8924315</v>
      </c>
      <c r="J315" s="109">
        <f t="shared" si="149"/>
        <v>215000</v>
      </c>
      <c r="K315" s="110">
        <f>SUM(K316)</f>
        <v>17742737</v>
      </c>
      <c r="L315" s="110">
        <f t="shared" si="190"/>
        <v>17742737</v>
      </c>
      <c r="M315" s="110">
        <f t="shared" si="147"/>
        <v>0</v>
      </c>
      <c r="N315" s="110">
        <f>SUM(N316)</f>
        <v>18409325</v>
      </c>
      <c r="O315" s="110">
        <f t="shared" si="190"/>
        <v>18409325</v>
      </c>
      <c r="P315" s="110">
        <f t="shared" si="148"/>
        <v>0</v>
      </c>
    </row>
    <row r="316" spans="1:16" ht="23.25" x14ac:dyDescent="0.25">
      <c r="A316" s="58" t="s">
        <v>16</v>
      </c>
      <c r="B316" s="79" t="s">
        <v>62</v>
      </c>
      <c r="C316" s="88" t="s">
        <v>128</v>
      </c>
      <c r="D316" s="88" t="s">
        <v>110</v>
      </c>
      <c r="E316" s="55">
        <v>926</v>
      </c>
      <c r="F316" s="131">
        <v>80450</v>
      </c>
      <c r="G316" s="130" t="s">
        <v>17</v>
      </c>
      <c r="H316" s="262">
        <f>SUM(H317:H317)</f>
        <v>8709315</v>
      </c>
      <c r="I316" s="262">
        <f t="shared" ref="I316:O316" si="191">SUM(I317:I317)</f>
        <v>8924315</v>
      </c>
      <c r="J316" s="361">
        <f t="shared" si="149"/>
        <v>215000</v>
      </c>
      <c r="K316" s="262">
        <f>SUM(K317:K317)</f>
        <v>17742737</v>
      </c>
      <c r="L316" s="262">
        <f t="shared" si="191"/>
        <v>17742737</v>
      </c>
      <c r="M316" s="110">
        <f t="shared" si="147"/>
        <v>0</v>
      </c>
      <c r="N316" s="262">
        <f>SUM(N317:N317)</f>
        <v>18409325</v>
      </c>
      <c r="O316" s="262">
        <f t="shared" si="191"/>
        <v>18409325</v>
      </c>
      <c r="P316" s="110">
        <f t="shared" si="148"/>
        <v>0</v>
      </c>
    </row>
    <row r="317" spans="1:16" x14ac:dyDescent="0.25">
      <c r="A317" s="135" t="s">
        <v>171</v>
      </c>
      <c r="B317" s="79" t="s">
        <v>62</v>
      </c>
      <c r="C317" s="88" t="s">
        <v>128</v>
      </c>
      <c r="D317" s="88" t="s">
        <v>110</v>
      </c>
      <c r="E317" s="55">
        <v>926</v>
      </c>
      <c r="F317" s="131">
        <v>80450</v>
      </c>
      <c r="G317" s="130" t="s">
        <v>170</v>
      </c>
      <c r="H317" s="262">
        <f>SUM(Лист1!G155)</f>
        <v>8709315</v>
      </c>
      <c r="I317" s="262">
        <f>SUM(Лист1!H155)</f>
        <v>8924315</v>
      </c>
      <c r="J317" s="361">
        <f t="shared" si="149"/>
        <v>215000</v>
      </c>
      <c r="K317" s="262">
        <f>SUM(Лист1!J155)</f>
        <v>17742737</v>
      </c>
      <c r="L317" s="262">
        <f>SUM(Лист1!K155)</f>
        <v>17742737</v>
      </c>
      <c r="M317" s="110">
        <f t="shared" si="147"/>
        <v>0</v>
      </c>
      <c r="N317" s="262">
        <f>SUM(Лист1!M155)</f>
        <v>18409325</v>
      </c>
      <c r="O317" s="262">
        <f>SUM(Лист1!N155)</f>
        <v>18409325</v>
      </c>
      <c r="P317" s="110">
        <f t="shared" si="148"/>
        <v>0</v>
      </c>
    </row>
    <row r="318" spans="1:16" x14ac:dyDescent="0.25">
      <c r="A318" s="141" t="s">
        <v>240</v>
      </c>
      <c r="B318" s="81" t="s">
        <v>62</v>
      </c>
      <c r="C318" s="87" t="s">
        <v>128</v>
      </c>
      <c r="D318" s="87" t="s">
        <v>110</v>
      </c>
      <c r="E318" s="73">
        <v>926</v>
      </c>
      <c r="F318" s="161">
        <v>80480</v>
      </c>
      <c r="G318" s="162" t="s">
        <v>8</v>
      </c>
      <c r="H318" s="110">
        <f>SUM(H319)</f>
        <v>18201090</v>
      </c>
      <c r="I318" s="110">
        <f t="shared" ref="I318:O318" si="192">SUM(I319)</f>
        <v>19717590</v>
      </c>
      <c r="J318" s="109">
        <f t="shared" si="149"/>
        <v>1516500</v>
      </c>
      <c r="K318" s="110">
        <f>SUM(K319)</f>
        <v>17974660</v>
      </c>
      <c r="L318" s="110">
        <f t="shared" si="192"/>
        <v>17974660</v>
      </c>
      <c r="M318" s="110">
        <f t="shared" si="147"/>
        <v>0</v>
      </c>
      <c r="N318" s="110">
        <f>SUM(N319)</f>
        <v>17974660</v>
      </c>
      <c r="O318" s="110">
        <f t="shared" si="192"/>
        <v>17974660</v>
      </c>
      <c r="P318" s="110">
        <f t="shared" si="148"/>
        <v>0</v>
      </c>
    </row>
    <row r="319" spans="1:16" ht="23.25" x14ac:dyDescent="0.25">
      <c r="A319" s="58" t="s">
        <v>16</v>
      </c>
      <c r="B319" s="79" t="s">
        <v>62</v>
      </c>
      <c r="C319" s="88" t="s">
        <v>128</v>
      </c>
      <c r="D319" s="88" t="s">
        <v>110</v>
      </c>
      <c r="E319" s="55">
        <v>926</v>
      </c>
      <c r="F319" s="131">
        <v>80480</v>
      </c>
      <c r="G319" s="130" t="s">
        <v>17</v>
      </c>
      <c r="H319" s="262">
        <f>SUM(H320:H320)</f>
        <v>18201090</v>
      </c>
      <c r="I319" s="262">
        <f t="shared" ref="I319:O319" si="193">SUM(I320:I320)</f>
        <v>19717590</v>
      </c>
      <c r="J319" s="361">
        <f t="shared" si="149"/>
        <v>1516500</v>
      </c>
      <c r="K319" s="262">
        <f>SUM(K320:K320)</f>
        <v>17974660</v>
      </c>
      <c r="L319" s="262">
        <f t="shared" si="193"/>
        <v>17974660</v>
      </c>
      <c r="M319" s="110">
        <f t="shared" si="147"/>
        <v>0</v>
      </c>
      <c r="N319" s="262">
        <f>SUM(N320:N320)</f>
        <v>17974660</v>
      </c>
      <c r="O319" s="262">
        <f t="shared" si="193"/>
        <v>17974660</v>
      </c>
      <c r="P319" s="110">
        <f t="shared" si="148"/>
        <v>0</v>
      </c>
    </row>
    <row r="320" spans="1:16" x14ac:dyDescent="0.25">
      <c r="A320" s="135" t="s">
        <v>171</v>
      </c>
      <c r="B320" s="79" t="s">
        <v>62</v>
      </c>
      <c r="C320" s="88" t="s">
        <v>128</v>
      </c>
      <c r="D320" s="88" t="s">
        <v>110</v>
      </c>
      <c r="E320" s="55">
        <v>926</v>
      </c>
      <c r="F320" s="131">
        <v>80480</v>
      </c>
      <c r="G320" s="130" t="s">
        <v>170</v>
      </c>
      <c r="H320" s="262">
        <f>SUM(Лист1!G161)</f>
        <v>18201090</v>
      </c>
      <c r="I320" s="262">
        <f>SUM(Лист1!H161)</f>
        <v>19717590</v>
      </c>
      <c r="J320" s="361">
        <f t="shared" si="149"/>
        <v>1516500</v>
      </c>
      <c r="K320" s="262">
        <f>SUM(Лист1!J161)</f>
        <v>17974660</v>
      </c>
      <c r="L320" s="262">
        <f>SUM(Лист1!K161)</f>
        <v>17974660</v>
      </c>
      <c r="M320" s="110">
        <f t="shared" si="147"/>
        <v>0</v>
      </c>
      <c r="N320" s="262">
        <f>SUM(Лист1!M161)</f>
        <v>17974660</v>
      </c>
      <c r="O320" s="262">
        <f>SUM(Лист1!N161)</f>
        <v>17974660</v>
      </c>
      <c r="P320" s="110">
        <f t="shared" si="148"/>
        <v>0</v>
      </c>
    </row>
    <row r="321" spans="1:16" x14ac:dyDescent="0.25">
      <c r="A321" s="62" t="s">
        <v>75</v>
      </c>
      <c r="B321" s="81" t="s">
        <v>62</v>
      </c>
      <c r="C321" s="87" t="s">
        <v>128</v>
      </c>
      <c r="D321" s="87" t="s">
        <v>110</v>
      </c>
      <c r="E321" s="73">
        <v>926</v>
      </c>
      <c r="F321" s="161">
        <v>80490</v>
      </c>
      <c r="G321" s="162" t="s">
        <v>8</v>
      </c>
      <c r="H321" s="110">
        <f t="shared" ref="H321:O322" si="194">SUM(H322)</f>
        <v>1152326</v>
      </c>
      <c r="I321" s="110">
        <f t="shared" si="194"/>
        <v>1152326</v>
      </c>
      <c r="J321" s="109">
        <f t="shared" si="149"/>
        <v>0</v>
      </c>
      <c r="K321" s="110">
        <f t="shared" si="194"/>
        <v>3516077</v>
      </c>
      <c r="L321" s="110">
        <f t="shared" si="194"/>
        <v>3516077</v>
      </c>
      <c r="M321" s="110">
        <f t="shared" si="147"/>
        <v>0</v>
      </c>
      <c r="N321" s="110">
        <f t="shared" si="194"/>
        <v>3516077</v>
      </c>
      <c r="O321" s="110">
        <f t="shared" si="194"/>
        <v>3516077</v>
      </c>
      <c r="P321" s="110">
        <f t="shared" si="148"/>
        <v>0</v>
      </c>
    </row>
    <row r="322" spans="1:16" ht="23.25" x14ac:dyDescent="0.25">
      <c r="A322" s="58" t="s">
        <v>16</v>
      </c>
      <c r="B322" s="79" t="s">
        <v>62</v>
      </c>
      <c r="C322" s="88" t="s">
        <v>128</v>
      </c>
      <c r="D322" s="88" t="s">
        <v>110</v>
      </c>
      <c r="E322" s="55">
        <v>926</v>
      </c>
      <c r="F322" s="131">
        <v>80490</v>
      </c>
      <c r="G322" s="130" t="s">
        <v>17</v>
      </c>
      <c r="H322" s="262">
        <f t="shared" si="194"/>
        <v>1152326</v>
      </c>
      <c r="I322" s="262">
        <f t="shared" si="194"/>
        <v>1152326</v>
      </c>
      <c r="J322" s="361">
        <f t="shared" si="149"/>
        <v>0</v>
      </c>
      <c r="K322" s="262">
        <f t="shared" si="194"/>
        <v>3516077</v>
      </c>
      <c r="L322" s="262">
        <f t="shared" si="194"/>
        <v>3516077</v>
      </c>
      <c r="M322" s="110">
        <f t="shared" si="147"/>
        <v>0</v>
      </c>
      <c r="N322" s="262">
        <f t="shared" si="194"/>
        <v>3516077</v>
      </c>
      <c r="O322" s="262">
        <f t="shared" si="194"/>
        <v>3516077</v>
      </c>
      <c r="P322" s="110">
        <f t="shared" si="148"/>
        <v>0</v>
      </c>
    </row>
    <row r="323" spans="1:16" x14ac:dyDescent="0.25">
      <c r="A323" s="135" t="s">
        <v>171</v>
      </c>
      <c r="B323" s="79" t="s">
        <v>62</v>
      </c>
      <c r="C323" s="88" t="s">
        <v>128</v>
      </c>
      <c r="D323" s="88" t="s">
        <v>110</v>
      </c>
      <c r="E323" s="55">
        <v>926</v>
      </c>
      <c r="F323" s="131">
        <v>80490</v>
      </c>
      <c r="G323" s="130" t="s">
        <v>170</v>
      </c>
      <c r="H323" s="262">
        <f>SUM(Лист1!G180)</f>
        <v>1152326</v>
      </c>
      <c r="I323" s="262">
        <f>SUM(Лист1!H180)</f>
        <v>1152326</v>
      </c>
      <c r="J323" s="361">
        <f t="shared" si="149"/>
        <v>0</v>
      </c>
      <c r="K323" s="262">
        <f>SUM(Лист1!J180)</f>
        <v>3516077</v>
      </c>
      <c r="L323" s="262">
        <f>SUM(Лист1!K180)</f>
        <v>3516077</v>
      </c>
      <c r="M323" s="110">
        <f t="shared" si="147"/>
        <v>0</v>
      </c>
      <c r="N323" s="262">
        <f>SUM(Лист1!M180)</f>
        <v>3516077</v>
      </c>
      <c r="O323" s="262">
        <f>SUM(Лист1!N180)</f>
        <v>3516077</v>
      </c>
      <c r="P323" s="110">
        <f t="shared" si="148"/>
        <v>0</v>
      </c>
    </row>
    <row r="324" spans="1:16" ht="26.25" x14ac:dyDescent="0.25">
      <c r="A324" s="141" t="s">
        <v>223</v>
      </c>
      <c r="B324" s="81" t="s">
        <v>62</v>
      </c>
      <c r="C324" s="87" t="s">
        <v>128</v>
      </c>
      <c r="D324" s="87" t="s">
        <v>110</v>
      </c>
      <c r="E324" s="163" t="s">
        <v>72</v>
      </c>
      <c r="F324" s="161">
        <v>80720</v>
      </c>
      <c r="G324" s="162" t="s">
        <v>8</v>
      </c>
      <c r="H324" s="110">
        <f>SUM(H325+H327+H329)</f>
        <v>9805936</v>
      </c>
      <c r="I324" s="110">
        <f t="shared" ref="I324" si="195">SUM(I325+I327+I329)</f>
        <v>9910436</v>
      </c>
      <c r="J324" s="109">
        <f t="shared" si="149"/>
        <v>104500</v>
      </c>
      <c r="K324" s="110">
        <f>SUM(K325+K327+K329)</f>
        <v>9919436</v>
      </c>
      <c r="L324" s="110">
        <f t="shared" ref="L324" si="196">SUM(L325+L327+L329)</f>
        <v>9919436</v>
      </c>
      <c r="M324" s="110">
        <f t="shared" si="147"/>
        <v>0</v>
      </c>
      <c r="N324" s="110">
        <f>SUM(N325+N327+N329)</f>
        <v>9919436</v>
      </c>
      <c r="O324" s="110">
        <f t="shared" ref="O324" si="197">SUM(O325+O327+O329)</f>
        <v>9919436</v>
      </c>
      <c r="P324" s="110">
        <f t="shared" si="148"/>
        <v>0</v>
      </c>
    </row>
    <row r="325" spans="1:16" ht="33" x14ac:dyDescent="0.25">
      <c r="A325" s="68" t="s">
        <v>32</v>
      </c>
      <c r="B325" s="79" t="s">
        <v>62</v>
      </c>
      <c r="C325" s="88" t="s">
        <v>128</v>
      </c>
      <c r="D325" s="88" t="s">
        <v>110</v>
      </c>
      <c r="E325" s="137" t="s">
        <v>72</v>
      </c>
      <c r="F325" s="131">
        <v>80720</v>
      </c>
      <c r="G325" s="130" t="s">
        <v>33</v>
      </c>
      <c r="H325" s="262">
        <f>SUM(H326)</f>
        <v>9641956</v>
      </c>
      <c r="I325" s="262">
        <f t="shared" ref="I325:O325" si="198">SUM(I326)</f>
        <v>9641956</v>
      </c>
      <c r="J325" s="109">
        <f t="shared" si="149"/>
        <v>0</v>
      </c>
      <c r="K325" s="262">
        <f>SUM(K326)</f>
        <v>9754419</v>
      </c>
      <c r="L325" s="262">
        <f t="shared" si="198"/>
        <v>9754419</v>
      </c>
      <c r="M325" s="110">
        <f t="shared" si="147"/>
        <v>0</v>
      </c>
      <c r="N325" s="262">
        <f>SUM(N326)</f>
        <v>9754419</v>
      </c>
      <c r="O325" s="262">
        <f t="shared" si="198"/>
        <v>9754419</v>
      </c>
      <c r="P325" s="110">
        <f t="shared" si="148"/>
        <v>0</v>
      </c>
    </row>
    <row r="326" spans="1:16" x14ac:dyDescent="0.25">
      <c r="A326" s="58" t="s">
        <v>36</v>
      </c>
      <c r="B326" s="79" t="s">
        <v>62</v>
      </c>
      <c r="C326" s="88" t="s">
        <v>128</v>
      </c>
      <c r="D326" s="88" t="s">
        <v>110</v>
      </c>
      <c r="E326" s="137" t="s">
        <v>72</v>
      </c>
      <c r="F326" s="131">
        <v>80720</v>
      </c>
      <c r="G326" s="130" t="s">
        <v>37</v>
      </c>
      <c r="H326" s="262">
        <f>SUM(Лист1!G187)</f>
        <v>9641956</v>
      </c>
      <c r="I326" s="262">
        <f>SUM(Лист1!H187)</f>
        <v>9641956</v>
      </c>
      <c r="J326" s="361">
        <f t="shared" si="149"/>
        <v>0</v>
      </c>
      <c r="K326" s="262">
        <f>SUM(Лист1!J187)</f>
        <v>9754419</v>
      </c>
      <c r="L326" s="262">
        <f>SUM(Лист1!K187)</f>
        <v>9754419</v>
      </c>
      <c r="M326" s="110">
        <f t="shared" ref="M326:M395" si="199">SUM(L326-K326)</f>
        <v>0</v>
      </c>
      <c r="N326" s="262">
        <f>SUM(Лист1!M187)</f>
        <v>9754419</v>
      </c>
      <c r="O326" s="262">
        <f>SUM(Лист1!N187)</f>
        <v>9754419</v>
      </c>
      <c r="P326" s="110">
        <f t="shared" ref="P326:P395" si="200">SUM(O326-N326)</f>
        <v>0</v>
      </c>
    </row>
    <row r="327" spans="1:16" x14ac:dyDescent="0.25">
      <c r="A327" s="68" t="s">
        <v>12</v>
      </c>
      <c r="B327" s="79" t="s">
        <v>62</v>
      </c>
      <c r="C327" s="88" t="s">
        <v>128</v>
      </c>
      <c r="D327" s="88" t="s">
        <v>110</v>
      </c>
      <c r="E327" s="137" t="s">
        <v>72</v>
      </c>
      <c r="F327" s="131">
        <v>80720</v>
      </c>
      <c r="G327" s="130" t="s">
        <v>13</v>
      </c>
      <c r="H327" s="262">
        <f>SUM(H328)</f>
        <v>152480</v>
      </c>
      <c r="I327" s="262">
        <f t="shared" ref="I327:O327" si="201">SUM(I328)</f>
        <v>256980</v>
      </c>
      <c r="J327" s="361">
        <f t="shared" ref="J327:J396" si="202">SUM(I327-H327)</f>
        <v>104500</v>
      </c>
      <c r="K327" s="262">
        <f>SUM(K328)</f>
        <v>153517</v>
      </c>
      <c r="L327" s="262">
        <f t="shared" si="201"/>
        <v>153517</v>
      </c>
      <c r="M327" s="110">
        <f t="shared" si="199"/>
        <v>0</v>
      </c>
      <c r="N327" s="262">
        <f>SUM(N328)</f>
        <v>153517</v>
      </c>
      <c r="O327" s="262">
        <f t="shared" si="201"/>
        <v>153517</v>
      </c>
      <c r="P327" s="110">
        <f t="shared" si="200"/>
        <v>0</v>
      </c>
    </row>
    <row r="328" spans="1:16" x14ac:dyDescent="0.25">
      <c r="A328" s="134" t="s">
        <v>181</v>
      </c>
      <c r="B328" s="79" t="s">
        <v>62</v>
      </c>
      <c r="C328" s="88" t="s">
        <v>128</v>
      </c>
      <c r="D328" s="88" t="s">
        <v>110</v>
      </c>
      <c r="E328" s="137" t="s">
        <v>72</v>
      </c>
      <c r="F328" s="131">
        <v>80720</v>
      </c>
      <c r="G328" s="130" t="s">
        <v>15</v>
      </c>
      <c r="H328" s="262">
        <f>SUM(Лист1!G189)</f>
        <v>152480</v>
      </c>
      <c r="I328" s="262">
        <f>SUM(Лист1!H189)</f>
        <v>256980</v>
      </c>
      <c r="J328" s="361">
        <f t="shared" si="202"/>
        <v>104500</v>
      </c>
      <c r="K328" s="262">
        <f>SUM(Лист1!J189)</f>
        <v>153517</v>
      </c>
      <c r="L328" s="262">
        <f>SUM(Лист1!K189)</f>
        <v>153517</v>
      </c>
      <c r="M328" s="110">
        <f t="shared" si="199"/>
        <v>0</v>
      </c>
      <c r="N328" s="262">
        <f>SUM(Лист1!M189)</f>
        <v>153517</v>
      </c>
      <c r="O328" s="262">
        <f>SUM(Лист1!N189)</f>
        <v>153517</v>
      </c>
      <c r="P328" s="110">
        <f t="shared" si="200"/>
        <v>0</v>
      </c>
    </row>
    <row r="329" spans="1:16" x14ac:dyDescent="0.25">
      <c r="A329" s="68" t="s">
        <v>38</v>
      </c>
      <c r="B329" s="79" t="s">
        <v>62</v>
      </c>
      <c r="C329" s="88" t="s">
        <v>128</v>
      </c>
      <c r="D329" s="88" t="s">
        <v>110</v>
      </c>
      <c r="E329" s="137" t="s">
        <v>72</v>
      </c>
      <c r="F329" s="131">
        <v>80720</v>
      </c>
      <c r="G329" s="130" t="s">
        <v>39</v>
      </c>
      <c r="H329" s="262">
        <f>SUM(H330)</f>
        <v>11500</v>
      </c>
      <c r="I329" s="262">
        <f t="shared" ref="I329:O329" si="203">SUM(I330)</f>
        <v>11500</v>
      </c>
      <c r="J329" s="109">
        <f t="shared" si="202"/>
        <v>0</v>
      </c>
      <c r="K329" s="262">
        <f>SUM(K330)</f>
        <v>11500</v>
      </c>
      <c r="L329" s="262">
        <f t="shared" si="203"/>
        <v>11500</v>
      </c>
      <c r="M329" s="110">
        <f t="shared" si="199"/>
        <v>0</v>
      </c>
      <c r="N329" s="262">
        <f>SUM(N330)</f>
        <v>11500</v>
      </c>
      <c r="O329" s="262">
        <f t="shared" si="203"/>
        <v>11500</v>
      </c>
      <c r="P329" s="110">
        <f t="shared" si="200"/>
        <v>0</v>
      </c>
    </row>
    <row r="330" spans="1:16" x14ac:dyDescent="0.25">
      <c r="A330" s="134" t="s">
        <v>161</v>
      </c>
      <c r="B330" s="79" t="s">
        <v>62</v>
      </c>
      <c r="C330" s="88" t="s">
        <v>128</v>
      </c>
      <c r="D330" s="88" t="s">
        <v>110</v>
      </c>
      <c r="E330" s="137" t="s">
        <v>72</v>
      </c>
      <c r="F330" s="131">
        <v>80720</v>
      </c>
      <c r="G330" s="130" t="s">
        <v>160</v>
      </c>
      <c r="H330" s="262">
        <f>SUM(Лист1!G191)</f>
        <v>11500</v>
      </c>
      <c r="I330" s="262">
        <f>SUM(Лист1!H191)</f>
        <v>11500</v>
      </c>
      <c r="J330" s="109">
        <f t="shared" si="202"/>
        <v>0</v>
      </c>
      <c r="K330" s="262">
        <f>SUM(Лист1!J191)</f>
        <v>11500</v>
      </c>
      <c r="L330" s="262">
        <f>SUM(Лист1!K191)</f>
        <v>11500</v>
      </c>
      <c r="M330" s="110">
        <f t="shared" si="199"/>
        <v>0</v>
      </c>
      <c r="N330" s="262">
        <f>SUM(Лист1!M191)</f>
        <v>11500</v>
      </c>
      <c r="O330" s="262">
        <f>SUM(Лист1!N191)</f>
        <v>11500</v>
      </c>
      <c r="P330" s="110">
        <f t="shared" si="200"/>
        <v>0</v>
      </c>
    </row>
    <row r="331" spans="1:16" ht="77.25" x14ac:dyDescent="0.25">
      <c r="A331" s="141" t="s">
        <v>238</v>
      </c>
      <c r="B331" s="81" t="s">
        <v>62</v>
      </c>
      <c r="C331" s="87" t="s">
        <v>128</v>
      </c>
      <c r="D331" s="87" t="s">
        <v>110</v>
      </c>
      <c r="E331" s="73">
        <v>926</v>
      </c>
      <c r="F331" s="161">
        <v>84270</v>
      </c>
      <c r="G331" s="162" t="s">
        <v>8</v>
      </c>
      <c r="H331" s="110">
        <f>SUM(H332)</f>
        <v>5982195</v>
      </c>
      <c r="I331" s="110">
        <f t="shared" ref="I331:O331" si="204">SUM(I332)</f>
        <v>5982195</v>
      </c>
      <c r="J331" s="109">
        <f t="shared" si="202"/>
        <v>0</v>
      </c>
      <c r="K331" s="110">
        <f>SUM(K332)</f>
        <v>0</v>
      </c>
      <c r="L331" s="110">
        <f t="shared" si="204"/>
        <v>0</v>
      </c>
      <c r="M331" s="110">
        <f t="shared" si="199"/>
        <v>0</v>
      </c>
      <c r="N331" s="110">
        <f>SUM(N332)</f>
        <v>0</v>
      </c>
      <c r="O331" s="110">
        <f t="shared" si="204"/>
        <v>0</v>
      </c>
      <c r="P331" s="110">
        <f t="shared" si="200"/>
        <v>0</v>
      </c>
    </row>
    <row r="332" spans="1:16" ht="23.25" x14ac:dyDescent="0.25">
      <c r="A332" s="134" t="s">
        <v>16</v>
      </c>
      <c r="B332" s="79" t="s">
        <v>62</v>
      </c>
      <c r="C332" s="88" t="s">
        <v>128</v>
      </c>
      <c r="D332" s="88" t="s">
        <v>110</v>
      </c>
      <c r="E332" s="55">
        <v>926</v>
      </c>
      <c r="F332" s="131">
        <v>84270</v>
      </c>
      <c r="G332" s="130" t="s">
        <v>17</v>
      </c>
      <c r="H332" s="262">
        <f>SUM(H333:H333)</f>
        <v>5982195</v>
      </c>
      <c r="I332" s="262">
        <f t="shared" ref="I332:O332" si="205">SUM(I333:I333)</f>
        <v>5982195</v>
      </c>
      <c r="J332" s="361">
        <f t="shared" si="202"/>
        <v>0</v>
      </c>
      <c r="K332" s="262">
        <f>SUM(K333:K333)</f>
        <v>0</v>
      </c>
      <c r="L332" s="262">
        <f t="shared" si="205"/>
        <v>0</v>
      </c>
      <c r="M332" s="110">
        <f t="shared" si="199"/>
        <v>0</v>
      </c>
      <c r="N332" s="262">
        <f>SUM(N333:N333)</f>
        <v>0</v>
      </c>
      <c r="O332" s="262">
        <f t="shared" si="205"/>
        <v>0</v>
      </c>
      <c r="P332" s="110">
        <f t="shared" si="200"/>
        <v>0</v>
      </c>
    </row>
    <row r="333" spans="1:16" x14ac:dyDescent="0.25">
      <c r="A333" s="135" t="s">
        <v>171</v>
      </c>
      <c r="B333" s="79" t="s">
        <v>62</v>
      </c>
      <c r="C333" s="88" t="s">
        <v>128</v>
      </c>
      <c r="D333" s="88" t="s">
        <v>110</v>
      </c>
      <c r="E333" s="55">
        <v>926</v>
      </c>
      <c r="F333" s="131">
        <v>84270</v>
      </c>
      <c r="G333" s="130" t="s">
        <v>170</v>
      </c>
      <c r="H333" s="262">
        <f>SUM(Лист1!G158)</f>
        <v>5982195</v>
      </c>
      <c r="I333" s="262">
        <f>SUM(Лист1!H158)</f>
        <v>5982195</v>
      </c>
      <c r="J333" s="361">
        <f t="shared" si="202"/>
        <v>0</v>
      </c>
      <c r="K333" s="262">
        <f>SUM(Лист1!J158)</f>
        <v>0</v>
      </c>
      <c r="L333" s="262">
        <f>SUM(Лист1!K158)</f>
        <v>0</v>
      </c>
      <c r="M333" s="110">
        <f t="shared" si="199"/>
        <v>0</v>
      </c>
      <c r="N333" s="262">
        <f>SUM(Лист1!M158)</f>
        <v>0</v>
      </c>
      <c r="O333" s="262">
        <f>SUM(Лист1!N158)</f>
        <v>0</v>
      </c>
      <c r="P333" s="110">
        <f t="shared" si="200"/>
        <v>0</v>
      </c>
    </row>
    <row r="334" spans="1:16" ht="64.5" x14ac:dyDescent="0.25">
      <c r="A334" s="141" t="s">
        <v>243</v>
      </c>
      <c r="B334" s="81" t="s">
        <v>62</v>
      </c>
      <c r="C334" s="87" t="s">
        <v>128</v>
      </c>
      <c r="D334" s="87" t="s">
        <v>110</v>
      </c>
      <c r="E334" s="73">
        <v>926</v>
      </c>
      <c r="F334" s="161">
        <v>84260</v>
      </c>
      <c r="G334" s="162" t="s">
        <v>8</v>
      </c>
      <c r="H334" s="110">
        <f>SUM(H335)</f>
        <v>5220000</v>
      </c>
      <c r="I334" s="110">
        <f t="shared" ref="I334:O334" si="206">SUM(I335)</f>
        <v>5220000</v>
      </c>
      <c r="J334" s="109">
        <f t="shared" si="202"/>
        <v>0</v>
      </c>
      <c r="K334" s="110">
        <f>SUM(K335)</f>
        <v>0</v>
      </c>
      <c r="L334" s="110">
        <f t="shared" si="206"/>
        <v>0</v>
      </c>
      <c r="M334" s="110">
        <f t="shared" si="199"/>
        <v>0</v>
      </c>
      <c r="N334" s="110">
        <f>SUM(N335)</f>
        <v>0</v>
      </c>
      <c r="O334" s="110">
        <f t="shared" si="206"/>
        <v>0</v>
      </c>
      <c r="P334" s="110">
        <f t="shared" si="200"/>
        <v>0</v>
      </c>
    </row>
    <row r="335" spans="1:16" ht="23.25" x14ac:dyDescent="0.25">
      <c r="A335" s="134" t="s">
        <v>16</v>
      </c>
      <c r="B335" s="79" t="s">
        <v>62</v>
      </c>
      <c r="C335" s="88" t="s">
        <v>128</v>
      </c>
      <c r="D335" s="88" t="s">
        <v>110</v>
      </c>
      <c r="E335" s="55">
        <v>926</v>
      </c>
      <c r="F335" s="131">
        <v>84260</v>
      </c>
      <c r="G335" s="130" t="s">
        <v>17</v>
      </c>
      <c r="H335" s="262">
        <f>SUM(H336:H336)</f>
        <v>5220000</v>
      </c>
      <c r="I335" s="262">
        <f t="shared" ref="I335:O335" si="207">SUM(I336:I336)</f>
        <v>5220000</v>
      </c>
      <c r="J335" s="109">
        <f t="shared" si="202"/>
        <v>0</v>
      </c>
      <c r="K335" s="262">
        <f>SUM(K336:K336)</f>
        <v>0</v>
      </c>
      <c r="L335" s="262">
        <f t="shared" si="207"/>
        <v>0</v>
      </c>
      <c r="M335" s="110">
        <f t="shared" si="199"/>
        <v>0</v>
      </c>
      <c r="N335" s="262">
        <f>SUM(N336:N336)</f>
        <v>0</v>
      </c>
      <c r="O335" s="262">
        <f t="shared" si="207"/>
        <v>0</v>
      </c>
      <c r="P335" s="110">
        <f t="shared" si="200"/>
        <v>0</v>
      </c>
    </row>
    <row r="336" spans="1:16" x14ac:dyDescent="0.25">
      <c r="A336" s="135" t="s">
        <v>171</v>
      </c>
      <c r="B336" s="79" t="s">
        <v>62</v>
      </c>
      <c r="C336" s="88" t="s">
        <v>128</v>
      </c>
      <c r="D336" s="88" t="s">
        <v>110</v>
      </c>
      <c r="E336" s="55">
        <v>926</v>
      </c>
      <c r="F336" s="131">
        <v>84260</v>
      </c>
      <c r="G336" s="130" t="s">
        <v>170</v>
      </c>
      <c r="H336" s="262">
        <f>SUM(Лист1!G183+Лист1!G167)</f>
        <v>5220000</v>
      </c>
      <c r="I336" s="262">
        <f>SUM(Лист1!H183+Лист1!H167)</f>
        <v>5220000</v>
      </c>
      <c r="J336" s="109">
        <f t="shared" si="202"/>
        <v>0</v>
      </c>
      <c r="K336" s="262">
        <f>SUM(Лист1!J183+Лист1!J167)</f>
        <v>0</v>
      </c>
      <c r="L336" s="262">
        <f>SUM(Лист1!K183)</f>
        <v>0</v>
      </c>
      <c r="M336" s="110">
        <f t="shared" si="199"/>
        <v>0</v>
      </c>
      <c r="N336" s="262">
        <f>SUM(Лист1!M183+Лист1!M167)</f>
        <v>0</v>
      </c>
      <c r="O336" s="262">
        <f>SUM(Лист1!N183)</f>
        <v>0</v>
      </c>
      <c r="P336" s="110">
        <f t="shared" si="200"/>
        <v>0</v>
      </c>
    </row>
    <row r="337" spans="1:16" ht="60.75" x14ac:dyDescent="0.25">
      <c r="A337" s="99" t="s">
        <v>67</v>
      </c>
      <c r="B337" s="81" t="s">
        <v>62</v>
      </c>
      <c r="C337" s="87" t="s">
        <v>128</v>
      </c>
      <c r="D337" s="87" t="s">
        <v>110</v>
      </c>
      <c r="E337" s="73">
        <v>926</v>
      </c>
      <c r="F337" s="161">
        <v>14210</v>
      </c>
      <c r="G337" s="162" t="s">
        <v>8</v>
      </c>
      <c r="H337" s="110">
        <f>SUM(H338+H340)</f>
        <v>118800</v>
      </c>
      <c r="I337" s="110">
        <f t="shared" ref="I337" si="208">SUM(I338+I340)</f>
        <v>118800</v>
      </c>
      <c r="J337" s="109">
        <f t="shared" si="202"/>
        <v>0</v>
      </c>
      <c r="K337" s="110">
        <f>SUM(K338+K340)</f>
        <v>118800</v>
      </c>
      <c r="L337" s="110">
        <f t="shared" ref="L337" si="209">SUM(L338+L340)</f>
        <v>118800</v>
      </c>
      <c r="M337" s="110">
        <f t="shared" si="199"/>
        <v>0</v>
      </c>
      <c r="N337" s="110">
        <f>SUM(N338+N340)</f>
        <v>118800</v>
      </c>
      <c r="O337" s="110">
        <f t="shared" ref="O337" si="210">SUM(O338+O340)</f>
        <v>118800</v>
      </c>
      <c r="P337" s="110">
        <f t="shared" si="200"/>
        <v>0</v>
      </c>
    </row>
    <row r="338" spans="1:16" ht="23.25" x14ac:dyDescent="0.25">
      <c r="A338" s="58" t="s">
        <v>16</v>
      </c>
      <c r="B338" s="79" t="s">
        <v>62</v>
      </c>
      <c r="C338" s="88" t="s">
        <v>128</v>
      </c>
      <c r="D338" s="88" t="s">
        <v>110</v>
      </c>
      <c r="E338" s="55">
        <v>926</v>
      </c>
      <c r="F338" s="131">
        <v>14210</v>
      </c>
      <c r="G338" s="130" t="s">
        <v>17</v>
      </c>
      <c r="H338" s="262">
        <f t="shared" ref="H338:O338" si="211">SUM(H339)</f>
        <v>111600</v>
      </c>
      <c r="I338" s="262">
        <f t="shared" si="211"/>
        <v>111600</v>
      </c>
      <c r="J338" s="361">
        <f t="shared" si="202"/>
        <v>0</v>
      </c>
      <c r="K338" s="262">
        <f t="shared" si="211"/>
        <v>111600</v>
      </c>
      <c r="L338" s="262">
        <f t="shared" si="211"/>
        <v>111600</v>
      </c>
      <c r="M338" s="274">
        <f t="shared" si="199"/>
        <v>0</v>
      </c>
      <c r="N338" s="262">
        <f t="shared" si="211"/>
        <v>111600</v>
      </c>
      <c r="O338" s="262">
        <f t="shared" si="211"/>
        <v>111600</v>
      </c>
      <c r="P338" s="274">
        <f t="shared" si="200"/>
        <v>0</v>
      </c>
    </row>
    <row r="339" spans="1:16" x14ac:dyDescent="0.25">
      <c r="A339" s="135" t="s">
        <v>171</v>
      </c>
      <c r="B339" s="79" t="s">
        <v>62</v>
      </c>
      <c r="C339" s="88" t="s">
        <v>128</v>
      </c>
      <c r="D339" s="88" t="s">
        <v>110</v>
      </c>
      <c r="E339" s="55">
        <v>926</v>
      </c>
      <c r="F339" s="131">
        <v>14210</v>
      </c>
      <c r="G339" s="130" t="s">
        <v>170</v>
      </c>
      <c r="H339" s="262">
        <f>SUM(Лист1!G164)</f>
        <v>111600</v>
      </c>
      <c r="I339" s="262">
        <f>SUM(Лист1!H164)</f>
        <v>111600</v>
      </c>
      <c r="J339" s="361">
        <f t="shared" si="202"/>
        <v>0</v>
      </c>
      <c r="K339" s="262">
        <f>SUM(Лист1!J164)</f>
        <v>111600</v>
      </c>
      <c r="L339" s="262">
        <f>SUM(Лист1!K164)</f>
        <v>111600</v>
      </c>
      <c r="M339" s="274">
        <f t="shared" si="199"/>
        <v>0</v>
      </c>
      <c r="N339" s="262">
        <f>SUM(Лист1!M164)</f>
        <v>111600</v>
      </c>
      <c r="O339" s="262">
        <f>SUM(Лист1!N164)</f>
        <v>111600</v>
      </c>
      <c r="P339" s="274">
        <f t="shared" si="200"/>
        <v>0</v>
      </c>
    </row>
    <row r="340" spans="1:16" x14ac:dyDescent="0.25">
      <c r="A340" s="134" t="s">
        <v>52</v>
      </c>
      <c r="B340" s="79" t="s">
        <v>62</v>
      </c>
      <c r="C340" s="88" t="s">
        <v>128</v>
      </c>
      <c r="D340" s="88" t="s">
        <v>110</v>
      </c>
      <c r="E340" s="55">
        <v>926</v>
      </c>
      <c r="F340" s="131">
        <v>14210</v>
      </c>
      <c r="G340" s="130" t="s">
        <v>53</v>
      </c>
      <c r="H340" s="262">
        <f>SUM(H341)</f>
        <v>7200</v>
      </c>
      <c r="I340" s="262">
        <f>SUM(I341)</f>
        <v>7200</v>
      </c>
      <c r="J340" s="361">
        <f t="shared" si="202"/>
        <v>0</v>
      </c>
      <c r="K340" s="262">
        <f>SUM(K341)</f>
        <v>7200</v>
      </c>
      <c r="L340" s="262">
        <f>SUM(L341)</f>
        <v>7200</v>
      </c>
      <c r="M340" s="274">
        <f t="shared" si="199"/>
        <v>0</v>
      </c>
      <c r="N340" s="262">
        <f>SUM(N341)</f>
        <v>7200</v>
      </c>
      <c r="O340" s="262">
        <f>SUM(O341)</f>
        <v>7200</v>
      </c>
      <c r="P340" s="274">
        <f t="shared" si="200"/>
        <v>0</v>
      </c>
    </row>
    <row r="341" spans="1:16" x14ac:dyDescent="0.25">
      <c r="A341" s="134" t="s">
        <v>164</v>
      </c>
      <c r="B341" s="79" t="s">
        <v>62</v>
      </c>
      <c r="C341" s="88" t="s">
        <v>128</v>
      </c>
      <c r="D341" s="88" t="s">
        <v>110</v>
      </c>
      <c r="E341" s="55">
        <v>926</v>
      </c>
      <c r="F341" s="131">
        <v>14210</v>
      </c>
      <c r="G341" s="130" t="s">
        <v>163</v>
      </c>
      <c r="H341" s="262">
        <f>SUM(Лист1!G194)</f>
        <v>7200</v>
      </c>
      <c r="I341" s="262">
        <f>SUM(Лист1!H194)</f>
        <v>7200</v>
      </c>
      <c r="J341" s="361">
        <f t="shared" si="202"/>
        <v>0</v>
      </c>
      <c r="K341" s="262">
        <f>SUM(Лист1!J194)</f>
        <v>7200</v>
      </c>
      <c r="L341" s="262">
        <f>SUM(Лист1!K194)</f>
        <v>7200</v>
      </c>
      <c r="M341" s="274">
        <f t="shared" si="199"/>
        <v>0</v>
      </c>
      <c r="N341" s="262">
        <f>SUM(Лист1!M194)</f>
        <v>7200</v>
      </c>
      <c r="O341" s="262">
        <f>SUM(Лист1!N194)</f>
        <v>7200</v>
      </c>
      <c r="P341" s="274">
        <f t="shared" si="200"/>
        <v>0</v>
      </c>
    </row>
    <row r="342" spans="1:16" ht="51.75" x14ac:dyDescent="0.25">
      <c r="A342" s="283" t="s">
        <v>371</v>
      </c>
      <c r="B342" s="81" t="s">
        <v>62</v>
      </c>
      <c r="C342" s="87" t="s">
        <v>128</v>
      </c>
      <c r="D342" s="87" t="s">
        <v>110</v>
      </c>
      <c r="E342" s="73">
        <v>926</v>
      </c>
      <c r="F342" s="161" t="s">
        <v>372</v>
      </c>
      <c r="G342" s="162" t="s">
        <v>8</v>
      </c>
      <c r="H342" s="110">
        <f>SUM(H343)</f>
        <v>1702128</v>
      </c>
      <c r="I342" s="110">
        <f t="shared" ref="I342:O342" si="212">SUM(I343)</f>
        <v>1702128</v>
      </c>
      <c r="J342" s="109">
        <f t="shared" si="202"/>
        <v>0</v>
      </c>
      <c r="K342" s="110">
        <f>SUM(K343)</f>
        <v>0</v>
      </c>
      <c r="L342" s="110">
        <f t="shared" si="212"/>
        <v>0</v>
      </c>
      <c r="M342" s="110">
        <f t="shared" si="199"/>
        <v>0</v>
      </c>
      <c r="N342" s="110">
        <f>SUM(N343)</f>
        <v>0</v>
      </c>
      <c r="O342" s="110">
        <f t="shared" si="212"/>
        <v>0</v>
      </c>
      <c r="P342" s="110">
        <f t="shared" si="200"/>
        <v>0</v>
      </c>
    </row>
    <row r="343" spans="1:16" ht="23.25" x14ac:dyDescent="0.25">
      <c r="A343" s="170" t="s">
        <v>16</v>
      </c>
      <c r="B343" s="79" t="s">
        <v>62</v>
      </c>
      <c r="C343" s="88" t="s">
        <v>128</v>
      </c>
      <c r="D343" s="88" t="s">
        <v>110</v>
      </c>
      <c r="E343" s="55">
        <v>926</v>
      </c>
      <c r="F343" s="131" t="s">
        <v>372</v>
      </c>
      <c r="G343" s="130" t="s">
        <v>17</v>
      </c>
      <c r="H343" s="262">
        <f t="shared" ref="H343:O343" si="213">SUM(H344)</f>
        <v>1702128</v>
      </c>
      <c r="I343" s="262">
        <f t="shared" si="213"/>
        <v>1702128</v>
      </c>
      <c r="J343" s="361">
        <f t="shared" si="202"/>
        <v>0</v>
      </c>
      <c r="K343" s="262">
        <f t="shared" si="213"/>
        <v>0</v>
      </c>
      <c r="L343" s="262">
        <f t="shared" si="213"/>
        <v>0</v>
      </c>
      <c r="M343" s="110">
        <f t="shared" si="199"/>
        <v>0</v>
      </c>
      <c r="N343" s="262">
        <f t="shared" si="213"/>
        <v>0</v>
      </c>
      <c r="O343" s="262">
        <f t="shared" si="213"/>
        <v>0</v>
      </c>
      <c r="P343" s="110">
        <f t="shared" si="200"/>
        <v>0</v>
      </c>
    </row>
    <row r="344" spans="1:16" x14ac:dyDescent="0.25">
      <c r="A344" s="302" t="s">
        <v>171</v>
      </c>
      <c r="B344" s="79" t="s">
        <v>62</v>
      </c>
      <c r="C344" s="88" t="s">
        <v>128</v>
      </c>
      <c r="D344" s="88" t="s">
        <v>110</v>
      </c>
      <c r="E344" s="55">
        <v>926</v>
      </c>
      <c r="F344" s="131" t="s">
        <v>372</v>
      </c>
      <c r="G344" s="130" t="s">
        <v>170</v>
      </c>
      <c r="H344" s="262">
        <f>SUM(Лист1!G169)</f>
        <v>1702128</v>
      </c>
      <c r="I344" s="262">
        <f>SUM(Лист1!H169)</f>
        <v>1702128</v>
      </c>
      <c r="J344" s="361">
        <f t="shared" si="202"/>
        <v>0</v>
      </c>
      <c r="K344" s="262">
        <f>SUM(Лист1!J169)</f>
        <v>0</v>
      </c>
      <c r="L344" s="262">
        <f>SUM(Лист1!K169)</f>
        <v>0</v>
      </c>
      <c r="M344" s="110">
        <f t="shared" si="199"/>
        <v>0</v>
      </c>
      <c r="N344" s="262">
        <f>SUM(Лист1!M169)</f>
        <v>0</v>
      </c>
      <c r="O344" s="262">
        <f>SUM(Лист1!N169)</f>
        <v>0</v>
      </c>
      <c r="P344" s="110">
        <f t="shared" si="200"/>
        <v>0</v>
      </c>
    </row>
    <row r="345" spans="1:16" x14ac:dyDescent="0.25">
      <c r="A345" s="171" t="s">
        <v>400</v>
      </c>
      <c r="B345" s="81" t="s">
        <v>62</v>
      </c>
      <c r="C345" s="87" t="s">
        <v>128</v>
      </c>
      <c r="D345" s="87" t="s">
        <v>110</v>
      </c>
      <c r="E345" s="73">
        <v>926</v>
      </c>
      <c r="F345" s="161" t="s">
        <v>402</v>
      </c>
      <c r="G345" s="162" t="s">
        <v>8</v>
      </c>
      <c r="H345" s="110">
        <f>SUM(H346)</f>
        <v>708167</v>
      </c>
      <c r="I345" s="110">
        <f t="shared" ref="I345" si="214">SUM(I346)</f>
        <v>701784</v>
      </c>
      <c r="J345" s="367">
        <f t="shared" si="202"/>
        <v>-6383</v>
      </c>
      <c r="K345" s="262"/>
      <c r="L345" s="262"/>
      <c r="M345" s="110"/>
      <c r="N345" s="262"/>
      <c r="O345" s="262"/>
      <c r="P345" s="110"/>
    </row>
    <row r="346" spans="1:16" ht="23.25" x14ac:dyDescent="0.25">
      <c r="A346" s="134" t="s">
        <v>16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 t="s">
        <v>402</v>
      </c>
      <c r="G346" s="130" t="s">
        <v>17</v>
      </c>
      <c r="H346" s="262">
        <f t="shared" ref="H346:I346" si="215">SUM(H347)</f>
        <v>708167</v>
      </c>
      <c r="I346" s="262">
        <f t="shared" si="215"/>
        <v>701784</v>
      </c>
      <c r="J346" s="361">
        <f t="shared" si="202"/>
        <v>-6383</v>
      </c>
      <c r="K346" s="262"/>
      <c r="L346" s="262"/>
      <c r="M346" s="110"/>
      <c r="N346" s="262"/>
      <c r="O346" s="262"/>
      <c r="P346" s="110"/>
    </row>
    <row r="347" spans="1:16" x14ac:dyDescent="0.25">
      <c r="A347" s="135" t="s">
        <v>171</v>
      </c>
      <c r="B347" s="79" t="s">
        <v>62</v>
      </c>
      <c r="C347" s="88" t="s">
        <v>128</v>
      </c>
      <c r="D347" s="88" t="s">
        <v>110</v>
      </c>
      <c r="E347" s="55">
        <v>926</v>
      </c>
      <c r="F347" s="131" t="s">
        <v>402</v>
      </c>
      <c r="G347" s="130" t="s">
        <v>170</v>
      </c>
      <c r="H347" s="262">
        <f>SUM(Лист1!G173)</f>
        <v>708167</v>
      </c>
      <c r="I347" s="262">
        <f>SUM(Лист1!H173)</f>
        <v>701784</v>
      </c>
      <c r="J347" s="361">
        <f t="shared" si="202"/>
        <v>-6383</v>
      </c>
      <c r="K347" s="262"/>
      <c r="L347" s="262"/>
      <c r="M347" s="110"/>
      <c r="N347" s="262"/>
      <c r="O347" s="262"/>
      <c r="P347" s="110"/>
    </row>
    <row r="348" spans="1:16" ht="48.75" x14ac:dyDescent="0.25">
      <c r="A348" s="171" t="s">
        <v>413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 t="s">
        <v>414</v>
      </c>
      <c r="G348" s="162" t="s">
        <v>8</v>
      </c>
      <c r="H348" s="110">
        <f>SUM(H349)</f>
        <v>0</v>
      </c>
      <c r="I348" s="110">
        <f t="shared" ref="I348" si="216">SUM(I349)</f>
        <v>106383</v>
      </c>
      <c r="J348" s="367">
        <f t="shared" ref="J348:J350" si="217">SUM(I348-H348)</f>
        <v>106383</v>
      </c>
      <c r="K348" s="262"/>
      <c r="L348" s="262"/>
      <c r="M348" s="110"/>
      <c r="N348" s="262"/>
      <c r="O348" s="262"/>
      <c r="P348" s="110"/>
    </row>
    <row r="349" spans="1:16" ht="23.25" x14ac:dyDescent="0.25">
      <c r="A349" s="134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72" t="s">
        <v>415</v>
      </c>
      <c r="G349" s="130" t="s">
        <v>17</v>
      </c>
      <c r="H349" s="262">
        <f t="shared" ref="H349:I349" si="218">SUM(H350)</f>
        <v>0</v>
      </c>
      <c r="I349" s="262">
        <f t="shared" si="218"/>
        <v>106383</v>
      </c>
      <c r="J349" s="361">
        <f t="shared" si="217"/>
        <v>106383</v>
      </c>
      <c r="K349" s="262"/>
      <c r="L349" s="262"/>
      <c r="M349" s="110"/>
      <c r="N349" s="262"/>
      <c r="O349" s="262"/>
      <c r="P349" s="110"/>
    </row>
    <row r="350" spans="1:16" x14ac:dyDescent="0.25">
      <c r="A350" s="135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72" t="s">
        <v>416</v>
      </c>
      <c r="G350" s="130" t="s">
        <v>170</v>
      </c>
      <c r="H350" s="262">
        <f>SUM(Лист1!G176)</f>
        <v>0</v>
      </c>
      <c r="I350" s="262">
        <f>SUM(Лист1!H176)</f>
        <v>106383</v>
      </c>
      <c r="J350" s="361">
        <f t="shared" si="217"/>
        <v>106383</v>
      </c>
      <c r="K350" s="262"/>
      <c r="L350" s="262"/>
      <c r="M350" s="110"/>
      <c r="N350" s="262"/>
      <c r="O350" s="262"/>
      <c r="P350" s="110"/>
    </row>
    <row r="351" spans="1:16" ht="18" x14ac:dyDescent="0.25">
      <c r="A351" s="177" t="s">
        <v>340</v>
      </c>
      <c r="B351" s="82" t="s">
        <v>62</v>
      </c>
      <c r="C351" s="86" t="s">
        <v>167</v>
      </c>
      <c r="D351" s="87"/>
      <c r="E351" s="163"/>
      <c r="F351" s="161"/>
      <c r="G351" s="162"/>
      <c r="H351" s="110">
        <f>SUM(H352)</f>
        <v>1386691</v>
      </c>
      <c r="I351" s="110">
        <f t="shared" ref="I351:O351" si="219">SUM(I352)</f>
        <v>1393691</v>
      </c>
      <c r="J351" s="109">
        <f t="shared" si="202"/>
        <v>7000</v>
      </c>
      <c r="K351" s="110">
        <f>SUM(K352)</f>
        <v>1437059</v>
      </c>
      <c r="L351" s="110">
        <f t="shared" si="219"/>
        <v>1437059</v>
      </c>
      <c r="M351" s="110">
        <f t="shared" si="199"/>
        <v>0</v>
      </c>
      <c r="N351" s="110">
        <f>SUM(N352)</f>
        <v>1439986</v>
      </c>
      <c r="O351" s="110">
        <f t="shared" si="219"/>
        <v>1439986</v>
      </c>
      <c r="P351" s="110">
        <f t="shared" si="200"/>
        <v>0</v>
      </c>
    </row>
    <row r="352" spans="1:16" ht="26.25" x14ac:dyDescent="0.25">
      <c r="A352" s="69" t="s">
        <v>149</v>
      </c>
      <c r="B352" s="82" t="s">
        <v>62</v>
      </c>
      <c r="C352" s="86" t="s">
        <v>167</v>
      </c>
      <c r="D352" s="86" t="s">
        <v>41</v>
      </c>
      <c r="E352" s="55"/>
      <c r="F352" s="131"/>
      <c r="G352" s="130"/>
      <c r="H352" s="110">
        <f t="shared" ref="H352:O353" si="220">SUM(H353)</f>
        <v>1386691</v>
      </c>
      <c r="I352" s="110">
        <f t="shared" si="220"/>
        <v>1393691</v>
      </c>
      <c r="J352" s="109">
        <f t="shared" si="202"/>
        <v>7000</v>
      </c>
      <c r="K352" s="110">
        <f t="shared" si="220"/>
        <v>1437059</v>
      </c>
      <c r="L352" s="110">
        <f t="shared" si="220"/>
        <v>1437059</v>
      </c>
      <c r="M352" s="110">
        <f t="shared" si="199"/>
        <v>0</v>
      </c>
      <c r="N352" s="110">
        <f t="shared" si="220"/>
        <v>1439986</v>
      </c>
      <c r="O352" s="110">
        <f t="shared" si="220"/>
        <v>1439986</v>
      </c>
      <c r="P352" s="110">
        <f t="shared" si="200"/>
        <v>0</v>
      </c>
    </row>
    <row r="353" spans="1:16" ht="26.25" x14ac:dyDescent="0.25">
      <c r="A353" s="69" t="s">
        <v>159</v>
      </c>
      <c r="B353" s="82" t="s">
        <v>62</v>
      </c>
      <c r="C353" s="86" t="s">
        <v>167</v>
      </c>
      <c r="D353" s="86" t="s">
        <v>110</v>
      </c>
      <c r="E353" s="55"/>
      <c r="F353" s="131"/>
      <c r="G353" s="130"/>
      <c r="H353" s="110">
        <f>SUM(H354)</f>
        <v>1386691</v>
      </c>
      <c r="I353" s="110">
        <f t="shared" si="220"/>
        <v>1393691</v>
      </c>
      <c r="J353" s="109">
        <f t="shared" si="202"/>
        <v>7000</v>
      </c>
      <c r="K353" s="110">
        <f>SUM(K354)</f>
        <v>1437059</v>
      </c>
      <c r="L353" s="110">
        <f t="shared" si="220"/>
        <v>1437059</v>
      </c>
      <c r="M353" s="110">
        <f t="shared" si="199"/>
        <v>0</v>
      </c>
      <c r="N353" s="110">
        <f>SUM(N354)</f>
        <v>1439986</v>
      </c>
      <c r="O353" s="110">
        <f t="shared" si="220"/>
        <v>1439986</v>
      </c>
      <c r="P353" s="110">
        <f t="shared" si="200"/>
        <v>0</v>
      </c>
    </row>
    <row r="354" spans="1:16" ht="24.75" x14ac:dyDescent="0.25">
      <c r="A354" s="103" t="s">
        <v>31</v>
      </c>
      <c r="B354" s="81" t="s">
        <v>62</v>
      </c>
      <c r="C354" s="87" t="s">
        <v>167</v>
      </c>
      <c r="D354" s="87" t="s">
        <v>110</v>
      </c>
      <c r="E354" s="163" t="s">
        <v>72</v>
      </c>
      <c r="F354" s="163" t="s">
        <v>218</v>
      </c>
      <c r="G354" s="163" t="s">
        <v>8</v>
      </c>
      <c r="H354" s="110">
        <f>SUM(H355+H357)</f>
        <v>1386691</v>
      </c>
      <c r="I354" s="110">
        <f t="shared" ref="I354" si="221">SUM(I355+I357)</f>
        <v>1393691</v>
      </c>
      <c r="J354" s="109">
        <f t="shared" si="202"/>
        <v>7000</v>
      </c>
      <c r="K354" s="110">
        <f>SUM(K355+K357)</f>
        <v>1437059</v>
      </c>
      <c r="L354" s="110">
        <f t="shared" ref="L354" si="222">SUM(L355+L357)</f>
        <v>1437059</v>
      </c>
      <c r="M354" s="110">
        <f t="shared" si="199"/>
        <v>0</v>
      </c>
      <c r="N354" s="110">
        <f>SUM(N355+N357)</f>
        <v>1439986</v>
      </c>
      <c r="O354" s="110">
        <f t="shared" ref="O354" si="223">SUM(O355+O357)</f>
        <v>1439986</v>
      </c>
      <c r="P354" s="110">
        <f t="shared" si="200"/>
        <v>0</v>
      </c>
    </row>
    <row r="355" spans="1:16" ht="34.5" x14ac:dyDescent="0.25">
      <c r="A355" s="58" t="s">
        <v>32</v>
      </c>
      <c r="B355" s="79" t="s">
        <v>62</v>
      </c>
      <c r="C355" s="88" t="s">
        <v>167</v>
      </c>
      <c r="D355" s="88" t="s">
        <v>110</v>
      </c>
      <c r="E355" s="137" t="s">
        <v>72</v>
      </c>
      <c r="F355" s="137" t="s">
        <v>218</v>
      </c>
      <c r="G355" s="137" t="s">
        <v>33</v>
      </c>
      <c r="H355" s="262">
        <f>SUM(H356)</f>
        <v>1118739</v>
      </c>
      <c r="I355" s="262">
        <f t="shared" ref="I355:O355" si="224">SUM(I356)</f>
        <v>1118739</v>
      </c>
      <c r="J355" s="109">
        <f t="shared" si="202"/>
        <v>0</v>
      </c>
      <c r="K355" s="262">
        <f>SUM(K356)</f>
        <v>1165398</v>
      </c>
      <c r="L355" s="262">
        <f t="shared" si="224"/>
        <v>1165398</v>
      </c>
      <c r="M355" s="110">
        <f t="shared" si="199"/>
        <v>0</v>
      </c>
      <c r="N355" s="262">
        <f>SUM(N356)</f>
        <v>1165398</v>
      </c>
      <c r="O355" s="262">
        <f t="shared" si="224"/>
        <v>1165398</v>
      </c>
      <c r="P355" s="110">
        <f t="shared" si="200"/>
        <v>0</v>
      </c>
    </row>
    <row r="356" spans="1:16" x14ac:dyDescent="0.25">
      <c r="A356" s="58" t="s">
        <v>34</v>
      </c>
      <c r="B356" s="79" t="s">
        <v>62</v>
      </c>
      <c r="C356" s="88" t="s">
        <v>167</v>
      </c>
      <c r="D356" s="88" t="s">
        <v>110</v>
      </c>
      <c r="E356" s="137" t="s">
        <v>72</v>
      </c>
      <c r="F356" s="137" t="s">
        <v>218</v>
      </c>
      <c r="G356" s="137" t="s">
        <v>35</v>
      </c>
      <c r="H356" s="262">
        <f>SUM(Лист1!G197)</f>
        <v>1118739</v>
      </c>
      <c r="I356" s="262">
        <f>SUM(Лист1!H197)</f>
        <v>1118739</v>
      </c>
      <c r="J356" s="361">
        <f t="shared" si="202"/>
        <v>0</v>
      </c>
      <c r="K356" s="262">
        <f>SUM(Лист1!J197)</f>
        <v>1165398</v>
      </c>
      <c r="L356" s="262">
        <f>SUM(Лист1!K197)</f>
        <v>1165398</v>
      </c>
      <c r="M356" s="110">
        <f t="shared" si="199"/>
        <v>0</v>
      </c>
      <c r="N356" s="262">
        <f>SUM(Лист1!M197)</f>
        <v>1165398</v>
      </c>
      <c r="O356" s="262">
        <f>SUM(Лист1!N197)</f>
        <v>1165398</v>
      </c>
      <c r="P356" s="110">
        <f t="shared" si="200"/>
        <v>0</v>
      </c>
    </row>
    <row r="357" spans="1:16" x14ac:dyDescent="0.25">
      <c r="A357" s="58" t="s">
        <v>12</v>
      </c>
      <c r="B357" s="79" t="s">
        <v>62</v>
      </c>
      <c r="C357" s="88" t="s">
        <v>167</v>
      </c>
      <c r="D357" s="88" t="s">
        <v>110</v>
      </c>
      <c r="E357" s="137" t="s">
        <v>72</v>
      </c>
      <c r="F357" s="137" t="s">
        <v>218</v>
      </c>
      <c r="G357" s="137" t="s">
        <v>13</v>
      </c>
      <c r="H357" s="262">
        <f>SUM(H358)</f>
        <v>267952</v>
      </c>
      <c r="I357" s="262">
        <f t="shared" ref="I357:O357" si="225">SUM(I358)</f>
        <v>274952</v>
      </c>
      <c r="J357" s="361">
        <f t="shared" si="202"/>
        <v>7000</v>
      </c>
      <c r="K357" s="262">
        <f>SUM(K358)</f>
        <v>271661</v>
      </c>
      <c r="L357" s="262">
        <f t="shared" si="225"/>
        <v>271661</v>
      </c>
      <c r="M357" s="110">
        <f t="shared" si="199"/>
        <v>0</v>
      </c>
      <c r="N357" s="262">
        <f>SUM(N358)</f>
        <v>274588</v>
      </c>
      <c r="O357" s="262">
        <f t="shared" si="225"/>
        <v>274588</v>
      </c>
      <c r="P357" s="110">
        <f t="shared" si="200"/>
        <v>0</v>
      </c>
    </row>
    <row r="358" spans="1:16" x14ac:dyDescent="0.25">
      <c r="A358" s="134" t="s">
        <v>181</v>
      </c>
      <c r="B358" s="79" t="s">
        <v>62</v>
      </c>
      <c r="C358" s="88" t="s">
        <v>167</v>
      </c>
      <c r="D358" s="88" t="s">
        <v>110</v>
      </c>
      <c r="E358" s="137" t="s">
        <v>72</v>
      </c>
      <c r="F358" s="137" t="s">
        <v>218</v>
      </c>
      <c r="G358" s="137" t="s">
        <v>15</v>
      </c>
      <c r="H358" s="262">
        <f>SUM(Лист1!G199)</f>
        <v>267952</v>
      </c>
      <c r="I358" s="262">
        <f>SUM(Лист1!H199)</f>
        <v>274952</v>
      </c>
      <c r="J358" s="361">
        <f t="shared" si="202"/>
        <v>7000</v>
      </c>
      <c r="K358" s="262">
        <f>SUM(Лист1!J199)</f>
        <v>271661</v>
      </c>
      <c r="L358" s="262">
        <f>SUM(Лист1!K199)</f>
        <v>271661</v>
      </c>
      <c r="M358" s="110">
        <f t="shared" si="199"/>
        <v>0</v>
      </c>
      <c r="N358" s="262">
        <f>SUM(Лист1!M199)</f>
        <v>274588</v>
      </c>
      <c r="O358" s="262">
        <f>SUM(Лист1!N199)</f>
        <v>274588</v>
      </c>
      <c r="P358" s="110">
        <f t="shared" si="200"/>
        <v>0</v>
      </c>
    </row>
    <row r="359" spans="1:16" ht="31.5" x14ac:dyDescent="0.25">
      <c r="A359" s="278" t="s">
        <v>339</v>
      </c>
      <c r="B359" s="82" t="s">
        <v>49</v>
      </c>
      <c r="C359" s="252" t="s">
        <v>168</v>
      </c>
      <c r="D359" s="86"/>
      <c r="E359" s="55"/>
      <c r="F359" s="131"/>
      <c r="G359" s="130"/>
      <c r="H359" s="110">
        <f t="shared" ref="H359:O364" si="226">SUM(H360)</f>
        <v>50000</v>
      </c>
      <c r="I359" s="110">
        <f t="shared" si="226"/>
        <v>50000</v>
      </c>
      <c r="J359" s="109">
        <f t="shared" si="202"/>
        <v>0</v>
      </c>
      <c r="K359" s="110">
        <f t="shared" si="226"/>
        <v>50000</v>
      </c>
      <c r="L359" s="110">
        <f t="shared" si="226"/>
        <v>50000</v>
      </c>
      <c r="M359" s="110">
        <f t="shared" si="199"/>
        <v>0</v>
      </c>
      <c r="N359" s="110">
        <f t="shared" si="226"/>
        <v>0</v>
      </c>
      <c r="O359" s="110">
        <f t="shared" si="226"/>
        <v>0</v>
      </c>
      <c r="P359" s="110">
        <f t="shared" si="200"/>
        <v>0</v>
      </c>
    </row>
    <row r="360" spans="1:16" ht="51.75" x14ac:dyDescent="0.25">
      <c r="A360" s="145" t="s">
        <v>187</v>
      </c>
      <c r="B360" s="82" t="s">
        <v>49</v>
      </c>
      <c r="C360" s="252" t="s">
        <v>168</v>
      </c>
      <c r="D360" s="86" t="s">
        <v>41</v>
      </c>
      <c r="E360" s="55"/>
      <c r="F360" s="131"/>
      <c r="G360" s="130"/>
      <c r="H360" s="110">
        <f t="shared" si="226"/>
        <v>50000</v>
      </c>
      <c r="I360" s="110">
        <f t="shared" si="226"/>
        <v>50000</v>
      </c>
      <c r="J360" s="109">
        <f t="shared" si="202"/>
        <v>0</v>
      </c>
      <c r="K360" s="110">
        <f t="shared" si="226"/>
        <v>50000</v>
      </c>
      <c r="L360" s="110">
        <f t="shared" si="226"/>
        <v>50000</v>
      </c>
      <c r="M360" s="110">
        <f t="shared" si="199"/>
        <v>0</v>
      </c>
      <c r="N360" s="110">
        <f t="shared" si="226"/>
        <v>0</v>
      </c>
      <c r="O360" s="110">
        <f t="shared" si="226"/>
        <v>0</v>
      </c>
      <c r="P360" s="110">
        <f t="shared" si="200"/>
        <v>0</v>
      </c>
    </row>
    <row r="361" spans="1:16" ht="18" x14ac:dyDescent="0.25">
      <c r="A361" s="145" t="s">
        <v>276</v>
      </c>
      <c r="B361" s="82" t="s">
        <v>49</v>
      </c>
      <c r="C361" s="252" t="s">
        <v>168</v>
      </c>
      <c r="D361" s="86" t="s">
        <v>96</v>
      </c>
      <c r="E361" s="55"/>
      <c r="F361" s="131"/>
      <c r="G361" s="130"/>
      <c r="H361" s="110">
        <f>SUM(H363)</f>
        <v>50000</v>
      </c>
      <c r="I361" s="110">
        <f t="shared" ref="I361" si="227">SUM(I363)</f>
        <v>50000</v>
      </c>
      <c r="J361" s="109">
        <f t="shared" si="202"/>
        <v>0</v>
      </c>
      <c r="K361" s="110">
        <f>SUM(K363)</f>
        <v>50000</v>
      </c>
      <c r="L361" s="110">
        <f t="shared" ref="L361" si="228">SUM(L363)</f>
        <v>50000</v>
      </c>
      <c r="M361" s="110">
        <f t="shared" si="199"/>
        <v>0</v>
      </c>
      <c r="N361" s="110">
        <f>SUM(N363)</f>
        <v>0</v>
      </c>
      <c r="O361" s="110">
        <f t="shared" ref="O361" si="229">SUM(O363)</f>
        <v>0</v>
      </c>
      <c r="P361" s="110">
        <f t="shared" si="200"/>
        <v>0</v>
      </c>
    </row>
    <row r="362" spans="1:16" ht="18" x14ac:dyDescent="0.25">
      <c r="A362" s="108" t="s">
        <v>76</v>
      </c>
      <c r="B362" s="81" t="s">
        <v>49</v>
      </c>
      <c r="C362" s="81" t="s">
        <v>168</v>
      </c>
      <c r="D362" s="87" t="s">
        <v>96</v>
      </c>
      <c r="E362" s="163" t="s">
        <v>100</v>
      </c>
      <c r="F362" s="161" t="s">
        <v>144</v>
      </c>
      <c r="G362" s="161" t="s">
        <v>8</v>
      </c>
      <c r="H362" s="110">
        <f>SUM(H363)</f>
        <v>50000</v>
      </c>
      <c r="I362" s="110">
        <f t="shared" ref="I362:O362" si="230">SUM(I363)</f>
        <v>50000</v>
      </c>
      <c r="J362" s="109">
        <f t="shared" si="202"/>
        <v>0</v>
      </c>
      <c r="K362" s="110">
        <f>SUM(K363)</f>
        <v>50000</v>
      </c>
      <c r="L362" s="110">
        <f t="shared" si="230"/>
        <v>50000</v>
      </c>
      <c r="M362" s="110">
        <f t="shared" si="199"/>
        <v>0</v>
      </c>
      <c r="N362" s="110">
        <f>SUM(N363)</f>
        <v>0</v>
      </c>
      <c r="O362" s="110">
        <f t="shared" si="230"/>
        <v>0</v>
      </c>
      <c r="P362" s="110">
        <f t="shared" si="200"/>
        <v>0</v>
      </c>
    </row>
    <row r="363" spans="1:16" x14ac:dyDescent="0.25">
      <c r="A363" s="248" t="s">
        <v>276</v>
      </c>
      <c r="B363" s="81" t="s">
        <v>49</v>
      </c>
      <c r="C363" s="81" t="s">
        <v>168</v>
      </c>
      <c r="D363" s="87" t="s">
        <v>96</v>
      </c>
      <c r="E363" s="163" t="s">
        <v>100</v>
      </c>
      <c r="F363" s="163" t="s">
        <v>277</v>
      </c>
      <c r="G363" s="163" t="s">
        <v>8</v>
      </c>
      <c r="H363" s="110">
        <f t="shared" si="226"/>
        <v>50000</v>
      </c>
      <c r="I363" s="110">
        <f t="shared" si="226"/>
        <v>50000</v>
      </c>
      <c r="J363" s="109">
        <f t="shared" si="202"/>
        <v>0</v>
      </c>
      <c r="K363" s="110">
        <f t="shared" si="226"/>
        <v>50000</v>
      </c>
      <c r="L363" s="110">
        <f t="shared" si="226"/>
        <v>50000</v>
      </c>
      <c r="M363" s="110">
        <f t="shared" si="199"/>
        <v>0</v>
      </c>
      <c r="N363" s="110">
        <f t="shared" si="226"/>
        <v>0</v>
      </c>
      <c r="O363" s="110">
        <f t="shared" si="226"/>
        <v>0</v>
      </c>
      <c r="P363" s="110">
        <f t="shared" si="200"/>
        <v>0</v>
      </c>
    </row>
    <row r="364" spans="1:16" x14ac:dyDescent="0.25">
      <c r="A364" s="143" t="s">
        <v>12</v>
      </c>
      <c r="B364" s="79" t="s">
        <v>49</v>
      </c>
      <c r="C364" s="96" t="s">
        <v>168</v>
      </c>
      <c r="D364" s="88" t="s">
        <v>96</v>
      </c>
      <c r="E364" s="137" t="s">
        <v>100</v>
      </c>
      <c r="F364" s="137" t="s">
        <v>277</v>
      </c>
      <c r="G364" s="137" t="s">
        <v>13</v>
      </c>
      <c r="H364" s="262">
        <f t="shared" si="226"/>
        <v>50000</v>
      </c>
      <c r="I364" s="262">
        <f t="shared" si="226"/>
        <v>50000</v>
      </c>
      <c r="J364" s="109">
        <f t="shared" si="202"/>
        <v>0</v>
      </c>
      <c r="K364" s="262">
        <f t="shared" si="226"/>
        <v>50000</v>
      </c>
      <c r="L364" s="262">
        <f t="shared" si="226"/>
        <v>50000</v>
      </c>
      <c r="M364" s="110">
        <f t="shared" si="199"/>
        <v>0</v>
      </c>
      <c r="N364" s="262">
        <f t="shared" si="226"/>
        <v>0</v>
      </c>
      <c r="O364" s="262">
        <f t="shared" si="226"/>
        <v>0</v>
      </c>
      <c r="P364" s="110">
        <f t="shared" si="200"/>
        <v>0</v>
      </c>
    </row>
    <row r="365" spans="1:16" x14ac:dyDescent="0.25">
      <c r="A365" s="134" t="s">
        <v>181</v>
      </c>
      <c r="B365" s="79" t="s">
        <v>49</v>
      </c>
      <c r="C365" s="96" t="s">
        <v>168</v>
      </c>
      <c r="D365" s="88" t="s">
        <v>96</v>
      </c>
      <c r="E365" s="137" t="s">
        <v>100</v>
      </c>
      <c r="F365" s="137" t="s">
        <v>277</v>
      </c>
      <c r="G365" s="137" t="s">
        <v>15</v>
      </c>
      <c r="H365" s="262">
        <f>SUM(Лист1!G304)</f>
        <v>50000</v>
      </c>
      <c r="I365" s="262">
        <f>SUM(Лист1!H304)</f>
        <v>50000</v>
      </c>
      <c r="J365" s="109">
        <f t="shared" si="202"/>
        <v>0</v>
      </c>
      <c r="K365" s="262">
        <f>SUM(Лист1!J304)</f>
        <v>50000</v>
      </c>
      <c r="L365" s="262">
        <f>SUM(Лист1!K304)</f>
        <v>50000</v>
      </c>
      <c r="M365" s="110">
        <f t="shared" si="199"/>
        <v>0</v>
      </c>
      <c r="N365" s="262">
        <f>SUM(Лист1!M304)</f>
        <v>0</v>
      </c>
      <c r="O365" s="262">
        <f>SUM(Лист1!N304)</f>
        <v>0</v>
      </c>
      <c r="P365" s="110">
        <f t="shared" si="200"/>
        <v>0</v>
      </c>
    </row>
    <row r="366" spans="1:16" ht="18" x14ac:dyDescent="0.25">
      <c r="A366" s="278" t="s">
        <v>338</v>
      </c>
      <c r="B366" s="82" t="s">
        <v>20</v>
      </c>
      <c r="C366" s="252" t="s">
        <v>168</v>
      </c>
      <c r="D366" s="86"/>
      <c r="E366" s="55"/>
      <c r="F366" s="131"/>
      <c r="G366" s="130"/>
      <c r="H366" s="110">
        <f t="shared" ref="H366:O371" si="231">SUM(H367)</f>
        <v>15000</v>
      </c>
      <c r="I366" s="110">
        <f t="shared" si="231"/>
        <v>15000</v>
      </c>
      <c r="J366" s="109">
        <f t="shared" si="202"/>
        <v>0</v>
      </c>
      <c r="K366" s="110">
        <f t="shared" si="231"/>
        <v>0</v>
      </c>
      <c r="L366" s="110">
        <f t="shared" si="231"/>
        <v>0</v>
      </c>
      <c r="M366" s="110">
        <f t="shared" si="199"/>
        <v>0</v>
      </c>
      <c r="N366" s="110">
        <f t="shared" si="231"/>
        <v>0</v>
      </c>
      <c r="O366" s="110">
        <f t="shared" si="231"/>
        <v>0</v>
      </c>
      <c r="P366" s="110">
        <f t="shared" si="200"/>
        <v>0</v>
      </c>
    </row>
    <row r="367" spans="1:16" ht="26.25" x14ac:dyDescent="0.25">
      <c r="A367" s="145" t="s">
        <v>188</v>
      </c>
      <c r="B367" s="82" t="s">
        <v>20</v>
      </c>
      <c r="C367" s="252" t="s">
        <v>168</v>
      </c>
      <c r="D367" s="86" t="s">
        <v>41</v>
      </c>
      <c r="E367" s="55"/>
      <c r="F367" s="131"/>
      <c r="G367" s="130"/>
      <c r="H367" s="110">
        <f t="shared" si="231"/>
        <v>15000</v>
      </c>
      <c r="I367" s="110">
        <f t="shared" si="231"/>
        <v>15000</v>
      </c>
      <c r="J367" s="109">
        <f t="shared" si="202"/>
        <v>0</v>
      </c>
      <c r="K367" s="110">
        <f t="shared" si="231"/>
        <v>0</v>
      </c>
      <c r="L367" s="110">
        <f t="shared" si="231"/>
        <v>0</v>
      </c>
      <c r="M367" s="110">
        <f t="shared" si="199"/>
        <v>0</v>
      </c>
      <c r="N367" s="110">
        <f t="shared" si="231"/>
        <v>0</v>
      </c>
      <c r="O367" s="110">
        <f t="shared" si="231"/>
        <v>0</v>
      </c>
      <c r="P367" s="110">
        <f t="shared" si="200"/>
        <v>0</v>
      </c>
    </row>
    <row r="368" spans="1:16" ht="18" x14ac:dyDescent="0.25">
      <c r="A368" s="145" t="s">
        <v>232</v>
      </c>
      <c r="B368" s="82" t="s">
        <v>20</v>
      </c>
      <c r="C368" s="252" t="s">
        <v>168</v>
      </c>
      <c r="D368" s="86" t="s">
        <v>96</v>
      </c>
      <c r="E368" s="55"/>
      <c r="F368" s="131"/>
      <c r="G368" s="130"/>
      <c r="H368" s="110">
        <f>SUM(H370)</f>
        <v>15000</v>
      </c>
      <c r="I368" s="110">
        <f t="shared" ref="I368" si="232">SUM(I370)</f>
        <v>15000</v>
      </c>
      <c r="J368" s="109">
        <f t="shared" si="202"/>
        <v>0</v>
      </c>
      <c r="K368" s="110">
        <f>SUM(K370)</f>
        <v>0</v>
      </c>
      <c r="L368" s="110">
        <f t="shared" ref="L368" si="233">SUM(L370)</f>
        <v>0</v>
      </c>
      <c r="M368" s="110">
        <f t="shared" si="199"/>
        <v>0</v>
      </c>
      <c r="N368" s="110">
        <f>SUM(N370)</f>
        <v>0</v>
      </c>
      <c r="O368" s="110">
        <f t="shared" ref="O368" si="234">SUM(O370)</f>
        <v>0</v>
      </c>
      <c r="P368" s="110">
        <f t="shared" si="200"/>
        <v>0</v>
      </c>
    </row>
    <row r="369" spans="1:16" ht="15.75" x14ac:dyDescent="0.25">
      <c r="A369" s="277" t="s">
        <v>126</v>
      </c>
      <c r="B369" s="81" t="s">
        <v>20</v>
      </c>
      <c r="C369" s="81" t="s">
        <v>168</v>
      </c>
      <c r="D369" s="87" t="s">
        <v>96</v>
      </c>
      <c r="E369" s="163" t="s">
        <v>72</v>
      </c>
      <c r="F369" s="161" t="s">
        <v>144</v>
      </c>
      <c r="G369" s="161" t="s">
        <v>8</v>
      </c>
      <c r="H369" s="110">
        <f>SUM(H370)</f>
        <v>15000</v>
      </c>
      <c r="I369" s="110">
        <f t="shared" ref="I369:O369" si="235">SUM(I370)</f>
        <v>15000</v>
      </c>
      <c r="J369" s="109">
        <f t="shared" si="202"/>
        <v>0</v>
      </c>
      <c r="K369" s="110">
        <f>SUM(K370)</f>
        <v>0</v>
      </c>
      <c r="L369" s="110">
        <f t="shared" si="235"/>
        <v>0</v>
      </c>
      <c r="M369" s="110">
        <f t="shared" si="199"/>
        <v>0</v>
      </c>
      <c r="N369" s="110">
        <f>SUM(N370)</f>
        <v>0</v>
      </c>
      <c r="O369" s="110">
        <f t="shared" si="235"/>
        <v>0</v>
      </c>
      <c r="P369" s="110">
        <f t="shared" si="200"/>
        <v>0</v>
      </c>
    </row>
    <row r="370" spans="1:16" x14ac:dyDescent="0.25">
      <c r="A370" s="283" t="s">
        <v>232</v>
      </c>
      <c r="B370" s="81" t="s">
        <v>20</v>
      </c>
      <c r="C370" s="81" t="s">
        <v>168</v>
      </c>
      <c r="D370" s="87" t="s">
        <v>96</v>
      </c>
      <c r="E370" s="163" t="s">
        <v>72</v>
      </c>
      <c r="F370" s="163" t="s">
        <v>236</v>
      </c>
      <c r="G370" s="163" t="s">
        <v>8</v>
      </c>
      <c r="H370" s="110">
        <f t="shared" si="231"/>
        <v>15000</v>
      </c>
      <c r="I370" s="110">
        <f t="shared" si="231"/>
        <v>15000</v>
      </c>
      <c r="J370" s="109">
        <f t="shared" si="202"/>
        <v>0</v>
      </c>
      <c r="K370" s="110">
        <f t="shared" si="231"/>
        <v>0</v>
      </c>
      <c r="L370" s="110">
        <f t="shared" si="231"/>
        <v>0</v>
      </c>
      <c r="M370" s="110">
        <f t="shared" si="199"/>
        <v>0</v>
      </c>
      <c r="N370" s="110">
        <f t="shared" si="231"/>
        <v>0</v>
      </c>
      <c r="O370" s="110">
        <f t="shared" si="231"/>
        <v>0</v>
      </c>
      <c r="P370" s="110">
        <f t="shared" si="200"/>
        <v>0</v>
      </c>
    </row>
    <row r="371" spans="1:16" ht="24" customHeight="1" x14ac:dyDescent="0.25">
      <c r="A371" s="143" t="s">
        <v>12</v>
      </c>
      <c r="B371" s="79" t="s">
        <v>20</v>
      </c>
      <c r="C371" s="96" t="s">
        <v>168</v>
      </c>
      <c r="D371" s="88" t="s">
        <v>96</v>
      </c>
      <c r="E371" s="137" t="s">
        <v>72</v>
      </c>
      <c r="F371" s="137" t="s">
        <v>236</v>
      </c>
      <c r="G371" s="130" t="s">
        <v>13</v>
      </c>
      <c r="H371" s="262">
        <f t="shared" si="231"/>
        <v>15000</v>
      </c>
      <c r="I371" s="262">
        <f t="shared" si="231"/>
        <v>15000</v>
      </c>
      <c r="J371" s="109">
        <f t="shared" si="202"/>
        <v>0</v>
      </c>
      <c r="K371" s="262">
        <f t="shared" si="231"/>
        <v>0</v>
      </c>
      <c r="L371" s="262">
        <f t="shared" si="231"/>
        <v>0</v>
      </c>
      <c r="M371" s="110">
        <f t="shared" si="199"/>
        <v>0</v>
      </c>
      <c r="N371" s="262">
        <f t="shared" si="231"/>
        <v>0</v>
      </c>
      <c r="O371" s="262">
        <f t="shared" si="231"/>
        <v>0</v>
      </c>
      <c r="P371" s="110">
        <f t="shared" si="200"/>
        <v>0</v>
      </c>
    </row>
    <row r="372" spans="1:16" x14ac:dyDescent="0.25">
      <c r="A372" s="134" t="s">
        <v>181</v>
      </c>
      <c r="B372" s="79" t="s">
        <v>20</v>
      </c>
      <c r="C372" s="96" t="s">
        <v>168</v>
      </c>
      <c r="D372" s="88" t="s">
        <v>96</v>
      </c>
      <c r="E372" s="137" t="s">
        <v>72</v>
      </c>
      <c r="F372" s="137" t="s">
        <v>236</v>
      </c>
      <c r="G372" s="130" t="s">
        <v>15</v>
      </c>
      <c r="H372" s="262">
        <f>SUM(Лист1!G142)</f>
        <v>15000</v>
      </c>
      <c r="I372" s="262">
        <f>SUM(Лист1!H142)</f>
        <v>15000</v>
      </c>
      <c r="J372" s="109">
        <f t="shared" si="202"/>
        <v>0</v>
      </c>
      <c r="K372" s="262">
        <f>SUM(Лист1!J142)</f>
        <v>0</v>
      </c>
      <c r="L372" s="262">
        <f>SUM(Лист1!K142)</f>
        <v>0</v>
      </c>
      <c r="M372" s="110">
        <f t="shared" si="199"/>
        <v>0</v>
      </c>
      <c r="N372" s="262">
        <f>SUM(Лист1!M142)</f>
        <v>0</v>
      </c>
      <c r="O372" s="262">
        <f>SUM(Лист1!N142)</f>
        <v>0</v>
      </c>
      <c r="P372" s="110">
        <f t="shared" si="200"/>
        <v>0</v>
      </c>
    </row>
    <row r="373" spans="1:16" ht="31.5" x14ac:dyDescent="0.25">
      <c r="A373" s="278" t="s">
        <v>337</v>
      </c>
      <c r="B373" s="82" t="s">
        <v>65</v>
      </c>
      <c r="C373" s="252" t="s">
        <v>168</v>
      </c>
      <c r="D373" s="86"/>
      <c r="E373" s="55"/>
      <c r="F373" s="131"/>
      <c r="G373" s="130"/>
      <c r="H373" s="235">
        <f>SUM(H374)</f>
        <v>100000</v>
      </c>
      <c r="I373" s="235">
        <f t="shared" ref="I373:O374" si="236">SUM(I374)</f>
        <v>100000</v>
      </c>
      <c r="J373" s="109">
        <f t="shared" si="202"/>
        <v>0</v>
      </c>
      <c r="K373" s="235">
        <f>SUM(K374)</f>
        <v>0</v>
      </c>
      <c r="L373" s="235">
        <f t="shared" si="236"/>
        <v>0</v>
      </c>
      <c r="M373" s="110">
        <f t="shared" si="199"/>
        <v>0</v>
      </c>
      <c r="N373" s="235">
        <f>SUM(N374)</f>
        <v>0</v>
      </c>
      <c r="O373" s="235">
        <f t="shared" si="236"/>
        <v>0</v>
      </c>
      <c r="P373" s="110">
        <f t="shared" si="200"/>
        <v>0</v>
      </c>
    </row>
    <row r="374" spans="1:16" ht="64.5" x14ac:dyDescent="0.25">
      <c r="A374" s="145" t="s">
        <v>194</v>
      </c>
      <c r="B374" s="82" t="s">
        <v>65</v>
      </c>
      <c r="C374" s="252" t="s">
        <v>168</v>
      </c>
      <c r="D374" s="86" t="s">
        <v>41</v>
      </c>
      <c r="E374" s="55"/>
      <c r="F374" s="131"/>
      <c r="G374" s="130"/>
      <c r="H374" s="235">
        <f>SUM(H375)</f>
        <v>100000</v>
      </c>
      <c r="I374" s="235">
        <f t="shared" si="236"/>
        <v>100000</v>
      </c>
      <c r="J374" s="109">
        <f t="shared" si="202"/>
        <v>0</v>
      </c>
      <c r="K374" s="235">
        <f>SUM(K375)</f>
        <v>0</v>
      </c>
      <c r="L374" s="235">
        <f t="shared" si="236"/>
        <v>0</v>
      </c>
      <c r="M374" s="110">
        <f t="shared" si="199"/>
        <v>0</v>
      </c>
      <c r="N374" s="235">
        <f>SUM(N375)</f>
        <v>0</v>
      </c>
      <c r="O374" s="235">
        <f t="shared" si="236"/>
        <v>0</v>
      </c>
      <c r="P374" s="110">
        <f t="shared" si="200"/>
        <v>0</v>
      </c>
    </row>
    <row r="375" spans="1:16" ht="18" x14ac:dyDescent="0.25">
      <c r="A375" s="145" t="s">
        <v>247</v>
      </c>
      <c r="B375" s="82" t="s">
        <v>65</v>
      </c>
      <c r="C375" s="252" t="s">
        <v>168</v>
      </c>
      <c r="D375" s="86" t="s">
        <v>96</v>
      </c>
      <c r="E375" s="55"/>
      <c r="F375" s="131"/>
      <c r="G375" s="130"/>
      <c r="H375" s="235">
        <f>SUM(H377)</f>
        <v>100000</v>
      </c>
      <c r="I375" s="235">
        <f t="shared" ref="I375" si="237">SUM(I377)</f>
        <v>100000</v>
      </c>
      <c r="J375" s="109">
        <f t="shared" si="202"/>
        <v>0</v>
      </c>
      <c r="K375" s="235">
        <f>SUM(K377)</f>
        <v>0</v>
      </c>
      <c r="L375" s="235">
        <f t="shared" ref="L375" si="238">SUM(L377)</f>
        <v>0</v>
      </c>
      <c r="M375" s="110">
        <f t="shared" si="199"/>
        <v>0</v>
      </c>
      <c r="N375" s="235">
        <f>SUM(N377)</f>
        <v>0</v>
      </c>
      <c r="O375" s="235">
        <f t="shared" ref="O375" si="239">SUM(O377)</f>
        <v>0</v>
      </c>
      <c r="P375" s="110">
        <f t="shared" si="200"/>
        <v>0</v>
      </c>
    </row>
    <row r="376" spans="1:16" ht="15.75" x14ac:dyDescent="0.25">
      <c r="A376" s="277" t="s">
        <v>126</v>
      </c>
      <c r="B376" s="81" t="s">
        <v>65</v>
      </c>
      <c r="C376" s="244" t="s">
        <v>168</v>
      </c>
      <c r="D376" s="87" t="s">
        <v>96</v>
      </c>
      <c r="E376" s="163" t="s">
        <v>72</v>
      </c>
      <c r="F376" s="161" t="s">
        <v>144</v>
      </c>
      <c r="G376" s="161" t="s">
        <v>8</v>
      </c>
      <c r="H376" s="235">
        <f>SUM(H377)</f>
        <v>100000</v>
      </c>
      <c r="I376" s="235">
        <f t="shared" ref="I376:O378" si="240">SUM(I377)</f>
        <v>100000</v>
      </c>
      <c r="J376" s="109">
        <f t="shared" si="202"/>
        <v>0</v>
      </c>
      <c r="K376" s="235">
        <f>SUM(K377)</f>
        <v>0</v>
      </c>
      <c r="L376" s="235">
        <f t="shared" si="240"/>
        <v>0</v>
      </c>
      <c r="M376" s="110">
        <f t="shared" si="199"/>
        <v>0</v>
      </c>
      <c r="N376" s="235">
        <f>SUM(N377)</f>
        <v>0</v>
      </c>
      <c r="O376" s="235">
        <f t="shared" si="240"/>
        <v>0</v>
      </c>
      <c r="P376" s="110">
        <f t="shared" si="200"/>
        <v>0</v>
      </c>
    </row>
    <row r="377" spans="1:16" x14ac:dyDescent="0.25">
      <c r="A377" s="141" t="s">
        <v>247</v>
      </c>
      <c r="B377" s="81" t="s">
        <v>65</v>
      </c>
      <c r="C377" s="244" t="s">
        <v>168</v>
      </c>
      <c r="D377" s="87" t="s">
        <v>96</v>
      </c>
      <c r="E377" s="163" t="s">
        <v>72</v>
      </c>
      <c r="F377" s="163" t="s">
        <v>249</v>
      </c>
      <c r="G377" s="163" t="s">
        <v>8</v>
      </c>
      <c r="H377" s="238">
        <f>SUM(H378)</f>
        <v>100000</v>
      </c>
      <c r="I377" s="238">
        <f t="shared" si="240"/>
        <v>100000</v>
      </c>
      <c r="J377" s="109">
        <f t="shared" si="202"/>
        <v>0</v>
      </c>
      <c r="K377" s="238">
        <f>SUM(K378)</f>
        <v>0</v>
      </c>
      <c r="L377" s="238">
        <f t="shared" si="240"/>
        <v>0</v>
      </c>
      <c r="M377" s="110">
        <f t="shared" si="199"/>
        <v>0</v>
      </c>
      <c r="N377" s="238">
        <f>SUM(N378)</f>
        <v>0</v>
      </c>
      <c r="O377" s="238">
        <f t="shared" si="240"/>
        <v>0</v>
      </c>
      <c r="P377" s="110">
        <f t="shared" si="200"/>
        <v>0</v>
      </c>
    </row>
    <row r="378" spans="1:16" x14ac:dyDescent="0.25">
      <c r="A378" s="143" t="s">
        <v>12</v>
      </c>
      <c r="B378" s="79" t="s">
        <v>65</v>
      </c>
      <c r="C378" s="96" t="s">
        <v>168</v>
      </c>
      <c r="D378" s="88" t="s">
        <v>96</v>
      </c>
      <c r="E378" s="137" t="s">
        <v>72</v>
      </c>
      <c r="F378" s="137" t="s">
        <v>249</v>
      </c>
      <c r="G378" s="130" t="s">
        <v>13</v>
      </c>
      <c r="H378" s="239">
        <f>SUM(H379)</f>
        <v>100000</v>
      </c>
      <c r="I378" s="239">
        <f t="shared" si="240"/>
        <v>100000</v>
      </c>
      <c r="J378" s="109">
        <f t="shared" si="202"/>
        <v>0</v>
      </c>
      <c r="K378" s="239">
        <f>SUM(K379)</f>
        <v>0</v>
      </c>
      <c r="L378" s="239">
        <f t="shared" si="240"/>
        <v>0</v>
      </c>
      <c r="M378" s="110">
        <f t="shared" si="199"/>
        <v>0</v>
      </c>
      <c r="N378" s="239">
        <f>SUM(N379)</f>
        <v>0</v>
      </c>
      <c r="O378" s="239">
        <f t="shared" si="240"/>
        <v>0</v>
      </c>
      <c r="P378" s="110">
        <f t="shared" si="200"/>
        <v>0</v>
      </c>
    </row>
    <row r="379" spans="1:16" x14ac:dyDescent="0.25">
      <c r="A379" s="134" t="s">
        <v>181</v>
      </c>
      <c r="B379" s="79" t="s">
        <v>65</v>
      </c>
      <c r="C379" s="96" t="s">
        <v>168</v>
      </c>
      <c r="D379" s="88" t="s">
        <v>96</v>
      </c>
      <c r="E379" s="137" t="s">
        <v>72</v>
      </c>
      <c r="F379" s="137" t="s">
        <v>249</v>
      </c>
      <c r="G379" s="130" t="s">
        <v>15</v>
      </c>
      <c r="H379" s="219">
        <f>SUM(Лист1!G202)</f>
        <v>100000</v>
      </c>
      <c r="I379" s="219">
        <f>SUM(Лист1!H202)</f>
        <v>100000</v>
      </c>
      <c r="J379" s="109">
        <f t="shared" si="202"/>
        <v>0</v>
      </c>
      <c r="K379" s="219">
        <f>SUM(Лист1!J202)</f>
        <v>0</v>
      </c>
      <c r="L379" s="219">
        <f>SUM(Лист1!K202)</f>
        <v>0</v>
      </c>
      <c r="M379" s="110">
        <f t="shared" si="199"/>
        <v>0</v>
      </c>
      <c r="N379" s="219">
        <f>SUM(Лист1!M202)</f>
        <v>0</v>
      </c>
      <c r="O379" s="219">
        <f>SUM(Лист1!N202)</f>
        <v>0</v>
      </c>
      <c r="P379" s="110">
        <f t="shared" si="200"/>
        <v>0</v>
      </c>
    </row>
    <row r="380" spans="1:16" ht="31.5" x14ac:dyDescent="0.25">
      <c r="A380" s="278" t="s">
        <v>336</v>
      </c>
      <c r="B380" s="82" t="s">
        <v>30</v>
      </c>
      <c r="C380" s="252" t="s">
        <v>168</v>
      </c>
      <c r="D380" s="86"/>
      <c r="E380" s="55"/>
      <c r="F380" s="131"/>
      <c r="G380" s="130"/>
      <c r="H380" s="235">
        <f t="shared" ref="H380:O385" si="241">SUM(H381)</f>
        <v>200000</v>
      </c>
      <c r="I380" s="235">
        <f t="shared" si="241"/>
        <v>200000</v>
      </c>
      <c r="J380" s="109">
        <f t="shared" si="202"/>
        <v>0</v>
      </c>
      <c r="K380" s="235">
        <f t="shared" si="241"/>
        <v>0</v>
      </c>
      <c r="L380" s="235">
        <f t="shared" si="241"/>
        <v>0</v>
      </c>
      <c r="M380" s="110">
        <f t="shared" si="199"/>
        <v>0</v>
      </c>
      <c r="N380" s="235">
        <f t="shared" si="241"/>
        <v>0</v>
      </c>
      <c r="O380" s="235">
        <f t="shared" si="241"/>
        <v>0</v>
      </c>
      <c r="P380" s="110">
        <f t="shared" si="200"/>
        <v>0</v>
      </c>
    </row>
    <row r="381" spans="1:16" ht="26.25" x14ac:dyDescent="0.25">
      <c r="A381" s="145" t="s">
        <v>195</v>
      </c>
      <c r="B381" s="82" t="s">
        <v>30</v>
      </c>
      <c r="C381" s="252" t="s">
        <v>168</v>
      </c>
      <c r="D381" s="86" t="s">
        <v>41</v>
      </c>
      <c r="E381" s="55"/>
      <c r="F381" s="131"/>
      <c r="G381" s="130"/>
      <c r="H381" s="235">
        <f t="shared" si="241"/>
        <v>200000</v>
      </c>
      <c r="I381" s="235">
        <f t="shared" si="241"/>
        <v>200000</v>
      </c>
      <c r="J381" s="109">
        <f t="shared" si="202"/>
        <v>0</v>
      </c>
      <c r="K381" s="235">
        <f t="shared" si="241"/>
        <v>0</v>
      </c>
      <c r="L381" s="235">
        <f t="shared" si="241"/>
        <v>0</v>
      </c>
      <c r="M381" s="110">
        <f t="shared" si="199"/>
        <v>0</v>
      </c>
      <c r="N381" s="235">
        <f t="shared" si="241"/>
        <v>0</v>
      </c>
      <c r="O381" s="235">
        <f t="shared" si="241"/>
        <v>0</v>
      </c>
      <c r="P381" s="110">
        <f t="shared" si="200"/>
        <v>0</v>
      </c>
    </row>
    <row r="382" spans="1:16" ht="18" x14ac:dyDescent="0.25">
      <c r="A382" s="145" t="s">
        <v>263</v>
      </c>
      <c r="B382" s="82" t="s">
        <v>30</v>
      </c>
      <c r="C382" s="252" t="s">
        <v>168</v>
      </c>
      <c r="D382" s="86" t="s">
        <v>96</v>
      </c>
      <c r="E382" s="55"/>
      <c r="F382" s="131"/>
      <c r="G382" s="130"/>
      <c r="H382" s="235">
        <f>SUM(H384)</f>
        <v>200000</v>
      </c>
      <c r="I382" s="235">
        <f t="shared" ref="I382" si="242">SUM(I384)</f>
        <v>200000</v>
      </c>
      <c r="J382" s="109">
        <f t="shared" si="202"/>
        <v>0</v>
      </c>
      <c r="K382" s="235">
        <f>SUM(K384)</f>
        <v>0</v>
      </c>
      <c r="L382" s="235">
        <f t="shared" ref="L382" si="243">SUM(L384)</f>
        <v>0</v>
      </c>
      <c r="M382" s="110">
        <f t="shared" si="199"/>
        <v>0</v>
      </c>
      <c r="N382" s="235">
        <f>SUM(N384)</f>
        <v>0</v>
      </c>
      <c r="O382" s="235">
        <f t="shared" ref="O382" si="244">SUM(O384)</f>
        <v>0</v>
      </c>
      <c r="P382" s="110">
        <f t="shared" si="200"/>
        <v>0</v>
      </c>
    </row>
    <row r="383" spans="1:16" ht="18" x14ac:dyDescent="0.25">
      <c r="A383" s="108" t="s">
        <v>76</v>
      </c>
      <c r="B383" s="81" t="s">
        <v>30</v>
      </c>
      <c r="C383" s="244" t="s">
        <v>168</v>
      </c>
      <c r="D383" s="87" t="s">
        <v>96</v>
      </c>
      <c r="E383" s="163" t="s">
        <v>100</v>
      </c>
      <c r="F383" s="161" t="s">
        <v>144</v>
      </c>
      <c r="G383" s="161" t="s">
        <v>8</v>
      </c>
      <c r="H383" s="235">
        <f>SUM(H384)</f>
        <v>200000</v>
      </c>
      <c r="I383" s="235">
        <f t="shared" ref="I383:O384" si="245">SUM(I384)</f>
        <v>200000</v>
      </c>
      <c r="J383" s="109">
        <f t="shared" si="202"/>
        <v>0</v>
      </c>
      <c r="K383" s="235">
        <f>SUM(K384)</f>
        <v>0</v>
      </c>
      <c r="L383" s="235">
        <f t="shared" si="245"/>
        <v>0</v>
      </c>
      <c r="M383" s="110">
        <f t="shared" si="199"/>
        <v>0</v>
      </c>
      <c r="N383" s="235">
        <f>SUM(N384)</f>
        <v>0</v>
      </c>
      <c r="O383" s="235">
        <f t="shared" si="245"/>
        <v>0</v>
      </c>
      <c r="P383" s="110">
        <f t="shared" si="200"/>
        <v>0</v>
      </c>
    </row>
    <row r="384" spans="1:16" x14ac:dyDescent="0.25">
      <c r="A384" s="141" t="s">
        <v>263</v>
      </c>
      <c r="B384" s="81" t="s">
        <v>30</v>
      </c>
      <c r="C384" s="244" t="s">
        <v>168</v>
      </c>
      <c r="D384" s="87" t="s">
        <v>96</v>
      </c>
      <c r="E384" s="163" t="s">
        <v>100</v>
      </c>
      <c r="F384" s="163" t="s">
        <v>265</v>
      </c>
      <c r="G384" s="163" t="s">
        <v>8</v>
      </c>
      <c r="H384" s="238">
        <f>SUM(H385)</f>
        <v>200000</v>
      </c>
      <c r="I384" s="238">
        <f t="shared" si="245"/>
        <v>200000</v>
      </c>
      <c r="J384" s="109">
        <f t="shared" si="202"/>
        <v>0</v>
      </c>
      <c r="K384" s="238">
        <f>SUM(K385)</f>
        <v>0</v>
      </c>
      <c r="L384" s="238">
        <f t="shared" si="245"/>
        <v>0</v>
      </c>
      <c r="M384" s="110">
        <f t="shared" si="199"/>
        <v>0</v>
      </c>
      <c r="N384" s="238">
        <f>SUM(N385)</f>
        <v>0</v>
      </c>
      <c r="O384" s="238">
        <f t="shared" si="245"/>
        <v>0</v>
      </c>
      <c r="P384" s="110">
        <f t="shared" si="200"/>
        <v>0</v>
      </c>
    </row>
    <row r="385" spans="1:16" x14ac:dyDescent="0.25">
      <c r="A385" s="134" t="s">
        <v>12</v>
      </c>
      <c r="B385" s="79" t="s">
        <v>30</v>
      </c>
      <c r="C385" s="96" t="s">
        <v>168</v>
      </c>
      <c r="D385" s="88" t="s">
        <v>96</v>
      </c>
      <c r="E385" s="137" t="s">
        <v>100</v>
      </c>
      <c r="F385" s="137" t="s">
        <v>265</v>
      </c>
      <c r="G385" s="130" t="s">
        <v>13</v>
      </c>
      <c r="H385" s="239">
        <f t="shared" si="241"/>
        <v>200000</v>
      </c>
      <c r="I385" s="239">
        <f t="shared" si="241"/>
        <v>200000</v>
      </c>
      <c r="J385" s="109">
        <f t="shared" si="202"/>
        <v>0</v>
      </c>
      <c r="K385" s="239">
        <f t="shared" si="241"/>
        <v>0</v>
      </c>
      <c r="L385" s="239">
        <f t="shared" si="241"/>
        <v>0</v>
      </c>
      <c r="M385" s="110">
        <f t="shared" si="199"/>
        <v>0</v>
      </c>
      <c r="N385" s="239">
        <f t="shared" si="241"/>
        <v>0</v>
      </c>
      <c r="O385" s="239">
        <f t="shared" si="241"/>
        <v>0</v>
      </c>
      <c r="P385" s="110">
        <f t="shared" si="200"/>
        <v>0</v>
      </c>
    </row>
    <row r="386" spans="1:16" ht="22.5" x14ac:dyDescent="0.25">
      <c r="A386" s="249" t="s">
        <v>175</v>
      </c>
      <c r="B386" s="79" t="s">
        <v>30</v>
      </c>
      <c r="C386" s="96" t="s">
        <v>168</v>
      </c>
      <c r="D386" s="88" t="s">
        <v>96</v>
      </c>
      <c r="E386" s="137" t="s">
        <v>100</v>
      </c>
      <c r="F386" s="137" t="s">
        <v>265</v>
      </c>
      <c r="G386" s="130" t="s">
        <v>15</v>
      </c>
      <c r="H386" s="219">
        <f>SUM(Лист1!G251)</f>
        <v>200000</v>
      </c>
      <c r="I386" s="219">
        <f>SUM(Лист1!H251)</f>
        <v>200000</v>
      </c>
      <c r="J386" s="109">
        <f t="shared" si="202"/>
        <v>0</v>
      </c>
      <c r="K386" s="219">
        <f>SUM(Лист1!J251)</f>
        <v>0</v>
      </c>
      <c r="L386" s="219">
        <f>SUM(Лист1!K251)</f>
        <v>0</v>
      </c>
      <c r="M386" s="110">
        <f t="shared" si="199"/>
        <v>0</v>
      </c>
      <c r="N386" s="219">
        <f>SUM(Лист1!M251)</f>
        <v>0</v>
      </c>
      <c r="O386" s="219">
        <f>SUM(Лист1!N251)</f>
        <v>0</v>
      </c>
      <c r="P386" s="110">
        <f t="shared" si="200"/>
        <v>0</v>
      </c>
    </row>
    <row r="387" spans="1:16" ht="18" x14ac:dyDescent="0.25">
      <c r="A387" s="278" t="s">
        <v>335</v>
      </c>
      <c r="B387" s="82" t="s">
        <v>41</v>
      </c>
      <c r="C387" s="252" t="s">
        <v>168</v>
      </c>
      <c r="D387" s="86"/>
      <c r="E387" s="55"/>
      <c r="F387" s="131"/>
      <c r="G387" s="130"/>
      <c r="H387" s="235">
        <f t="shared" ref="H387:O388" si="246">SUM(H388)</f>
        <v>2234922.7200000002</v>
      </c>
      <c r="I387" s="235">
        <f t="shared" si="246"/>
        <v>2234922.7200000002</v>
      </c>
      <c r="J387" s="109">
        <f t="shared" si="202"/>
        <v>0</v>
      </c>
      <c r="K387" s="235">
        <f t="shared" si="246"/>
        <v>0</v>
      </c>
      <c r="L387" s="235">
        <f t="shared" si="246"/>
        <v>0</v>
      </c>
      <c r="M387" s="110">
        <f t="shared" si="199"/>
        <v>0</v>
      </c>
      <c r="N387" s="235">
        <f t="shared" si="246"/>
        <v>0</v>
      </c>
      <c r="O387" s="235">
        <f t="shared" si="246"/>
        <v>0</v>
      </c>
      <c r="P387" s="110">
        <f t="shared" si="200"/>
        <v>0</v>
      </c>
    </row>
    <row r="388" spans="1:16" ht="26.25" x14ac:dyDescent="0.25">
      <c r="A388" s="145" t="s">
        <v>197</v>
      </c>
      <c r="B388" s="82" t="s">
        <v>41</v>
      </c>
      <c r="C388" s="252" t="s">
        <v>168</v>
      </c>
      <c r="D388" s="86" t="s">
        <v>41</v>
      </c>
      <c r="E388" s="55"/>
      <c r="F388" s="131"/>
      <c r="G388" s="130"/>
      <c r="H388" s="235">
        <f t="shared" si="246"/>
        <v>2234922.7200000002</v>
      </c>
      <c r="I388" s="235">
        <f t="shared" si="246"/>
        <v>2234922.7200000002</v>
      </c>
      <c r="J388" s="109">
        <f t="shared" si="202"/>
        <v>0</v>
      </c>
      <c r="K388" s="235">
        <f t="shared" si="246"/>
        <v>0</v>
      </c>
      <c r="L388" s="235">
        <f t="shared" si="246"/>
        <v>0</v>
      </c>
      <c r="M388" s="110">
        <f t="shared" si="199"/>
        <v>0</v>
      </c>
      <c r="N388" s="235">
        <f t="shared" si="246"/>
        <v>0</v>
      </c>
      <c r="O388" s="235">
        <f t="shared" si="246"/>
        <v>0</v>
      </c>
      <c r="P388" s="110">
        <f t="shared" si="200"/>
        <v>0</v>
      </c>
    </row>
    <row r="389" spans="1:16" ht="26.25" x14ac:dyDescent="0.25">
      <c r="A389" s="145" t="s">
        <v>316</v>
      </c>
      <c r="B389" s="82" t="s">
        <v>41</v>
      </c>
      <c r="C389" s="252" t="s">
        <v>168</v>
      </c>
      <c r="D389" s="86" t="s">
        <v>96</v>
      </c>
      <c r="E389" s="55"/>
      <c r="F389" s="131"/>
      <c r="G389" s="130"/>
      <c r="H389" s="235">
        <f>SUM(H391)</f>
        <v>2234922.7200000002</v>
      </c>
      <c r="I389" s="235">
        <f t="shared" ref="I389" si="247">SUM(I391)</f>
        <v>2234922.7200000002</v>
      </c>
      <c r="J389" s="109">
        <f t="shared" si="202"/>
        <v>0</v>
      </c>
      <c r="K389" s="235">
        <f>SUM(K391)</f>
        <v>0</v>
      </c>
      <c r="L389" s="235">
        <f t="shared" ref="L389" si="248">SUM(L391)</f>
        <v>0</v>
      </c>
      <c r="M389" s="110">
        <f t="shared" si="199"/>
        <v>0</v>
      </c>
      <c r="N389" s="235">
        <f>SUM(N391)</f>
        <v>0</v>
      </c>
      <c r="O389" s="235">
        <f t="shared" ref="O389" si="249">SUM(O391)</f>
        <v>0</v>
      </c>
      <c r="P389" s="110">
        <f t="shared" si="200"/>
        <v>0</v>
      </c>
    </row>
    <row r="390" spans="1:16" ht="18" x14ac:dyDescent="0.25">
      <c r="A390" s="108" t="s">
        <v>76</v>
      </c>
      <c r="B390" s="81" t="s">
        <v>41</v>
      </c>
      <c r="C390" s="273" t="s">
        <v>168</v>
      </c>
      <c r="D390" s="87" t="s">
        <v>96</v>
      </c>
      <c r="E390" s="163" t="s">
        <v>100</v>
      </c>
      <c r="F390" s="161" t="s">
        <v>144</v>
      </c>
      <c r="G390" s="161" t="s">
        <v>8</v>
      </c>
      <c r="H390" s="235">
        <f>SUM(H391)</f>
        <v>2234922.7200000002</v>
      </c>
      <c r="I390" s="235">
        <f t="shared" ref="I390:O390" si="250">SUM(I391)</f>
        <v>2234922.7200000002</v>
      </c>
      <c r="J390" s="109">
        <f t="shared" si="202"/>
        <v>0</v>
      </c>
      <c r="K390" s="235">
        <f>SUM(K391)</f>
        <v>0</v>
      </c>
      <c r="L390" s="235">
        <f t="shared" si="250"/>
        <v>0</v>
      </c>
      <c r="M390" s="110">
        <f t="shared" si="199"/>
        <v>0</v>
      </c>
      <c r="N390" s="235">
        <f>SUM(N391)</f>
        <v>0</v>
      </c>
      <c r="O390" s="235">
        <f t="shared" si="250"/>
        <v>0</v>
      </c>
      <c r="P390" s="110">
        <f t="shared" si="200"/>
        <v>0</v>
      </c>
    </row>
    <row r="391" spans="1:16" ht="26.25" x14ac:dyDescent="0.25">
      <c r="A391" s="184" t="s">
        <v>316</v>
      </c>
      <c r="B391" s="81" t="s">
        <v>41</v>
      </c>
      <c r="C391" s="273" t="s">
        <v>168</v>
      </c>
      <c r="D391" s="87" t="s">
        <v>96</v>
      </c>
      <c r="E391" s="163" t="s">
        <v>100</v>
      </c>
      <c r="F391" s="158" t="s">
        <v>299</v>
      </c>
      <c r="G391" s="158" t="s">
        <v>8</v>
      </c>
      <c r="H391" s="238">
        <f t="shared" ref="H391:O392" si="251">SUM(H392)</f>
        <v>2234922.7200000002</v>
      </c>
      <c r="I391" s="238">
        <f t="shared" si="251"/>
        <v>2234922.7200000002</v>
      </c>
      <c r="J391" s="109">
        <f t="shared" si="202"/>
        <v>0</v>
      </c>
      <c r="K391" s="238">
        <f t="shared" si="251"/>
        <v>0</v>
      </c>
      <c r="L391" s="238">
        <f t="shared" si="251"/>
        <v>0</v>
      </c>
      <c r="M391" s="110">
        <f t="shared" si="199"/>
        <v>0</v>
      </c>
      <c r="N391" s="238">
        <f t="shared" si="251"/>
        <v>0</v>
      </c>
      <c r="O391" s="238">
        <f t="shared" si="251"/>
        <v>0</v>
      </c>
      <c r="P391" s="110">
        <f t="shared" si="200"/>
        <v>0</v>
      </c>
    </row>
    <row r="392" spans="1:16" x14ac:dyDescent="0.25">
      <c r="A392" s="135" t="s">
        <v>88</v>
      </c>
      <c r="B392" s="79" t="s">
        <v>41</v>
      </c>
      <c r="C392" s="96" t="s">
        <v>168</v>
      </c>
      <c r="D392" s="88" t="s">
        <v>96</v>
      </c>
      <c r="E392" s="137" t="s">
        <v>100</v>
      </c>
      <c r="F392" s="156" t="s">
        <v>299</v>
      </c>
      <c r="G392" s="130" t="s">
        <v>89</v>
      </c>
      <c r="H392" s="239">
        <f>SUM(H393)</f>
        <v>2234922.7200000002</v>
      </c>
      <c r="I392" s="239">
        <f>SUM(I393)</f>
        <v>2234922.7200000002</v>
      </c>
      <c r="J392" s="109">
        <f t="shared" si="202"/>
        <v>0</v>
      </c>
      <c r="K392" s="239">
        <f>SUM(K393)</f>
        <v>0</v>
      </c>
      <c r="L392" s="239">
        <f t="shared" si="251"/>
        <v>0</v>
      </c>
      <c r="M392" s="110">
        <f t="shared" si="199"/>
        <v>0</v>
      </c>
      <c r="N392" s="239">
        <f>SUM(N393)</f>
        <v>0</v>
      </c>
      <c r="O392" s="239">
        <f t="shared" si="251"/>
        <v>0</v>
      </c>
      <c r="P392" s="110">
        <f t="shared" si="200"/>
        <v>0</v>
      </c>
    </row>
    <row r="393" spans="1:16" ht="45.75" x14ac:dyDescent="0.25">
      <c r="A393" s="135" t="s">
        <v>351</v>
      </c>
      <c r="B393" s="79" t="s">
        <v>41</v>
      </c>
      <c r="C393" s="96" t="s">
        <v>168</v>
      </c>
      <c r="D393" s="88" t="s">
        <v>96</v>
      </c>
      <c r="E393" s="137" t="s">
        <v>100</v>
      </c>
      <c r="F393" s="156" t="s">
        <v>299</v>
      </c>
      <c r="G393" s="130" t="s">
        <v>184</v>
      </c>
      <c r="H393" s="239">
        <f>SUM(Лист1!G387)</f>
        <v>2234922.7200000002</v>
      </c>
      <c r="I393" s="239">
        <f>SUM(Лист1!H402)</f>
        <v>2234922.7200000002</v>
      </c>
      <c r="J393" s="109">
        <f t="shared" si="202"/>
        <v>0</v>
      </c>
      <c r="K393" s="239">
        <f>SUM(Лист1!J387)</f>
        <v>0</v>
      </c>
      <c r="L393" s="239">
        <f>SUM(Лист1!K387)</f>
        <v>0</v>
      </c>
      <c r="M393" s="110">
        <f t="shared" si="199"/>
        <v>0</v>
      </c>
      <c r="N393" s="239">
        <f>SUM(Лист1!M387)</f>
        <v>0</v>
      </c>
      <c r="O393" s="239">
        <f>SUM(Лист1!N387)</f>
        <v>0</v>
      </c>
      <c r="P393" s="110">
        <f t="shared" si="200"/>
        <v>0</v>
      </c>
    </row>
    <row r="394" spans="1:16" ht="18" x14ac:dyDescent="0.25">
      <c r="A394" s="278" t="s">
        <v>331</v>
      </c>
      <c r="B394" s="82" t="s">
        <v>110</v>
      </c>
      <c r="C394" s="252" t="s">
        <v>168</v>
      </c>
      <c r="D394" s="86"/>
      <c r="E394" s="55"/>
      <c r="F394" s="131"/>
      <c r="G394" s="130"/>
      <c r="H394" s="235">
        <f t="shared" ref="H394:O395" si="252">SUM(H395)</f>
        <v>5000</v>
      </c>
      <c r="I394" s="235">
        <f t="shared" si="252"/>
        <v>5000</v>
      </c>
      <c r="J394" s="109">
        <f t="shared" si="202"/>
        <v>0</v>
      </c>
      <c r="K394" s="235">
        <f t="shared" si="252"/>
        <v>5000</v>
      </c>
      <c r="L394" s="235">
        <f t="shared" si="252"/>
        <v>5000</v>
      </c>
      <c r="M394" s="110">
        <f t="shared" si="199"/>
        <v>0</v>
      </c>
      <c r="N394" s="235">
        <f t="shared" si="252"/>
        <v>0</v>
      </c>
      <c r="O394" s="235">
        <f t="shared" si="252"/>
        <v>0</v>
      </c>
      <c r="P394" s="110">
        <f t="shared" si="200"/>
        <v>0</v>
      </c>
    </row>
    <row r="395" spans="1:16" ht="64.5" x14ac:dyDescent="0.25">
      <c r="A395" s="69" t="s">
        <v>332</v>
      </c>
      <c r="B395" s="82" t="s">
        <v>110</v>
      </c>
      <c r="C395" s="252" t="s">
        <v>168</v>
      </c>
      <c r="D395" s="86" t="s">
        <v>41</v>
      </c>
      <c r="E395" s="55"/>
      <c r="F395" s="131"/>
      <c r="G395" s="130"/>
      <c r="H395" s="235">
        <f t="shared" si="252"/>
        <v>5000</v>
      </c>
      <c r="I395" s="235">
        <f t="shared" si="252"/>
        <v>5000</v>
      </c>
      <c r="J395" s="109">
        <f t="shared" si="202"/>
        <v>0</v>
      </c>
      <c r="K395" s="235">
        <f t="shared" si="252"/>
        <v>5000</v>
      </c>
      <c r="L395" s="235">
        <f t="shared" si="252"/>
        <v>5000</v>
      </c>
      <c r="M395" s="110">
        <f t="shared" si="199"/>
        <v>0</v>
      </c>
      <c r="N395" s="235">
        <f t="shared" si="252"/>
        <v>0</v>
      </c>
      <c r="O395" s="235">
        <f t="shared" si="252"/>
        <v>0</v>
      </c>
      <c r="P395" s="110">
        <f t="shared" si="200"/>
        <v>0</v>
      </c>
    </row>
    <row r="396" spans="1:16" ht="18" x14ac:dyDescent="0.25">
      <c r="A396" s="145" t="s">
        <v>330</v>
      </c>
      <c r="B396" s="82" t="s">
        <v>110</v>
      </c>
      <c r="C396" s="252" t="s">
        <v>168</v>
      </c>
      <c r="D396" s="86" t="s">
        <v>96</v>
      </c>
      <c r="E396" s="55"/>
      <c r="F396" s="131"/>
      <c r="G396" s="130"/>
      <c r="H396" s="235">
        <f>SUM(H398)</f>
        <v>5000</v>
      </c>
      <c r="I396" s="235">
        <f t="shared" ref="I396" si="253">SUM(I398)</f>
        <v>5000</v>
      </c>
      <c r="J396" s="109">
        <f t="shared" si="202"/>
        <v>0</v>
      </c>
      <c r="K396" s="235">
        <f>SUM(K398)</f>
        <v>5000</v>
      </c>
      <c r="L396" s="235">
        <f t="shared" ref="L396" si="254">SUM(L398)</f>
        <v>5000</v>
      </c>
      <c r="M396" s="110">
        <f t="shared" ref="M396:M438" si="255">SUM(L396-K396)</f>
        <v>0</v>
      </c>
      <c r="N396" s="235">
        <f>SUM(N398)</f>
        <v>0</v>
      </c>
      <c r="O396" s="235">
        <f t="shared" ref="O396" si="256">SUM(O398)</f>
        <v>0</v>
      </c>
      <c r="P396" s="110">
        <f t="shared" ref="P396:P438" si="257">SUM(O396-N396)</f>
        <v>0</v>
      </c>
    </row>
    <row r="397" spans="1:16" ht="18" x14ac:dyDescent="0.25">
      <c r="A397" s="108" t="s">
        <v>76</v>
      </c>
      <c r="B397" s="81" t="s">
        <v>110</v>
      </c>
      <c r="C397" s="273" t="s">
        <v>168</v>
      </c>
      <c r="D397" s="87" t="s">
        <v>96</v>
      </c>
      <c r="E397" s="163" t="s">
        <v>100</v>
      </c>
      <c r="F397" s="161" t="s">
        <v>144</v>
      </c>
      <c r="G397" s="161" t="s">
        <v>8</v>
      </c>
      <c r="H397" s="235">
        <f>SUM(H398)</f>
        <v>5000</v>
      </c>
      <c r="I397" s="235">
        <f t="shared" ref="I397:O397" si="258">SUM(I398)</f>
        <v>5000</v>
      </c>
      <c r="J397" s="109">
        <f t="shared" ref="J397:J439" si="259">SUM(I397-H397)</f>
        <v>0</v>
      </c>
      <c r="K397" s="235">
        <f>SUM(K398)</f>
        <v>5000</v>
      </c>
      <c r="L397" s="235">
        <f t="shared" si="258"/>
        <v>5000</v>
      </c>
      <c r="M397" s="110">
        <f t="shared" si="255"/>
        <v>0</v>
      </c>
      <c r="N397" s="235">
        <f>SUM(N398)</f>
        <v>0</v>
      </c>
      <c r="O397" s="235">
        <f t="shared" si="258"/>
        <v>0</v>
      </c>
      <c r="P397" s="110">
        <f t="shared" si="257"/>
        <v>0</v>
      </c>
    </row>
    <row r="398" spans="1:16" x14ac:dyDescent="0.25">
      <c r="A398" s="301" t="s">
        <v>330</v>
      </c>
      <c r="B398" s="81" t="s">
        <v>110</v>
      </c>
      <c r="C398" s="273" t="s">
        <v>168</v>
      </c>
      <c r="D398" s="87" t="s">
        <v>96</v>
      </c>
      <c r="E398" s="163" t="s">
        <v>100</v>
      </c>
      <c r="F398" s="158" t="s">
        <v>329</v>
      </c>
      <c r="G398" s="158" t="s">
        <v>8</v>
      </c>
      <c r="H398" s="238">
        <f t="shared" ref="H398:O399" si="260">SUM(H399)</f>
        <v>5000</v>
      </c>
      <c r="I398" s="238">
        <f t="shared" si="260"/>
        <v>5000</v>
      </c>
      <c r="J398" s="109">
        <f t="shared" si="259"/>
        <v>0</v>
      </c>
      <c r="K398" s="238">
        <f t="shared" si="260"/>
        <v>5000</v>
      </c>
      <c r="L398" s="238">
        <f t="shared" si="260"/>
        <v>5000</v>
      </c>
      <c r="M398" s="110">
        <f t="shared" si="255"/>
        <v>0</v>
      </c>
      <c r="N398" s="238">
        <f t="shared" si="260"/>
        <v>0</v>
      </c>
      <c r="O398" s="238">
        <f t="shared" si="260"/>
        <v>0</v>
      </c>
      <c r="P398" s="110">
        <f t="shared" si="257"/>
        <v>0</v>
      </c>
    </row>
    <row r="399" spans="1:16" x14ac:dyDescent="0.25">
      <c r="A399" s="134" t="s">
        <v>12</v>
      </c>
      <c r="B399" s="79" t="s">
        <v>110</v>
      </c>
      <c r="C399" s="96" t="s">
        <v>168</v>
      </c>
      <c r="D399" s="88" t="s">
        <v>96</v>
      </c>
      <c r="E399" s="137" t="s">
        <v>100</v>
      </c>
      <c r="F399" s="156" t="s">
        <v>329</v>
      </c>
      <c r="G399" s="130" t="s">
        <v>13</v>
      </c>
      <c r="H399" s="239">
        <f>SUM(H400)</f>
        <v>5000</v>
      </c>
      <c r="I399" s="239">
        <f t="shared" si="260"/>
        <v>5000</v>
      </c>
      <c r="J399" s="109">
        <f t="shared" si="259"/>
        <v>0</v>
      </c>
      <c r="K399" s="239">
        <f>SUM(K400)</f>
        <v>5000</v>
      </c>
      <c r="L399" s="239">
        <f t="shared" si="260"/>
        <v>5000</v>
      </c>
      <c r="M399" s="110">
        <f t="shared" si="255"/>
        <v>0</v>
      </c>
      <c r="N399" s="239">
        <f>SUM(N400)</f>
        <v>0</v>
      </c>
      <c r="O399" s="239">
        <f t="shared" si="260"/>
        <v>0</v>
      </c>
      <c r="P399" s="110">
        <f t="shared" si="257"/>
        <v>0</v>
      </c>
    </row>
    <row r="400" spans="1:16" ht="22.5" x14ac:dyDescent="0.25">
      <c r="A400" s="249" t="s">
        <v>175</v>
      </c>
      <c r="B400" s="79" t="s">
        <v>110</v>
      </c>
      <c r="C400" s="96" t="s">
        <v>168</v>
      </c>
      <c r="D400" s="88" t="s">
        <v>96</v>
      </c>
      <c r="E400" s="137" t="s">
        <v>100</v>
      </c>
      <c r="F400" s="156" t="s">
        <v>329</v>
      </c>
      <c r="G400" s="130" t="s">
        <v>15</v>
      </c>
      <c r="H400" s="239">
        <f>SUM(Лист1!G254)</f>
        <v>5000</v>
      </c>
      <c r="I400" s="239">
        <f>SUM(Лист1!H254)</f>
        <v>5000</v>
      </c>
      <c r="J400" s="109">
        <f t="shared" si="259"/>
        <v>0</v>
      </c>
      <c r="K400" s="239">
        <f>SUM(Лист1!J254)</f>
        <v>5000</v>
      </c>
      <c r="L400" s="239">
        <f>SUM(Лист1!K254)</f>
        <v>5000</v>
      </c>
      <c r="M400" s="110">
        <f t="shared" si="255"/>
        <v>0</v>
      </c>
      <c r="N400" s="239">
        <f>SUM(Лист1!M254)</f>
        <v>0</v>
      </c>
      <c r="O400" s="239">
        <f>SUM(Лист1!N254)</f>
        <v>0</v>
      </c>
      <c r="P400" s="110">
        <f t="shared" si="257"/>
        <v>0</v>
      </c>
    </row>
    <row r="401" spans="1:16" ht="31.5" x14ac:dyDescent="0.25">
      <c r="A401" s="278" t="s">
        <v>389</v>
      </c>
      <c r="B401" s="82" t="s">
        <v>96</v>
      </c>
      <c r="C401" s="252" t="s">
        <v>168</v>
      </c>
      <c r="D401" s="86"/>
      <c r="E401" s="55"/>
      <c r="F401" s="131"/>
      <c r="G401" s="130"/>
      <c r="H401" s="235">
        <f t="shared" ref="H401:I402" si="261">SUM(H402)</f>
        <v>1070000</v>
      </c>
      <c r="I401" s="235">
        <f t="shared" si="261"/>
        <v>1070000</v>
      </c>
      <c r="J401" s="109">
        <f t="shared" ref="J401:J403" si="262">SUM(I401-H401)</f>
        <v>0</v>
      </c>
      <c r="K401" s="239"/>
      <c r="L401" s="239"/>
      <c r="M401" s="110"/>
      <c r="N401" s="239"/>
      <c r="O401" s="239"/>
      <c r="P401" s="110"/>
    </row>
    <row r="402" spans="1:16" ht="18" x14ac:dyDescent="0.25">
      <c r="A402" s="69" t="s">
        <v>390</v>
      </c>
      <c r="B402" s="82" t="s">
        <v>96</v>
      </c>
      <c r="C402" s="252" t="s">
        <v>168</v>
      </c>
      <c r="D402" s="86" t="s">
        <v>41</v>
      </c>
      <c r="E402" s="55"/>
      <c r="F402" s="131"/>
      <c r="G402" s="130"/>
      <c r="H402" s="235">
        <f t="shared" si="261"/>
        <v>1070000</v>
      </c>
      <c r="I402" s="235">
        <f t="shared" si="261"/>
        <v>1070000</v>
      </c>
      <c r="J402" s="109">
        <f t="shared" si="262"/>
        <v>0</v>
      </c>
      <c r="K402" s="239"/>
      <c r="L402" s="239"/>
      <c r="M402" s="110"/>
      <c r="N402" s="239"/>
      <c r="O402" s="239"/>
      <c r="P402" s="110"/>
    </row>
    <row r="403" spans="1:16" ht="18" x14ac:dyDescent="0.25">
      <c r="A403" s="145" t="s">
        <v>382</v>
      </c>
      <c r="B403" s="82" t="s">
        <v>96</v>
      </c>
      <c r="C403" s="252" t="s">
        <v>168</v>
      </c>
      <c r="D403" s="86" t="s">
        <v>96</v>
      </c>
      <c r="E403" s="55"/>
      <c r="F403" s="131"/>
      <c r="G403" s="130"/>
      <c r="H403" s="235">
        <f>SUM(H404)</f>
        <v>1070000</v>
      </c>
      <c r="I403" s="235">
        <f>SUM(I404)</f>
        <v>1070000</v>
      </c>
      <c r="J403" s="109">
        <f t="shared" si="262"/>
        <v>0</v>
      </c>
      <c r="K403" s="239"/>
      <c r="L403" s="239"/>
      <c r="M403" s="110"/>
      <c r="N403" s="239"/>
      <c r="O403" s="239"/>
      <c r="P403" s="110"/>
    </row>
    <row r="404" spans="1:16" ht="18" x14ac:dyDescent="0.25">
      <c r="A404" s="108" t="s">
        <v>76</v>
      </c>
      <c r="B404" s="81" t="s">
        <v>96</v>
      </c>
      <c r="C404" s="273" t="s">
        <v>168</v>
      </c>
      <c r="D404" s="87" t="s">
        <v>96</v>
      </c>
      <c r="E404" s="163" t="s">
        <v>100</v>
      </c>
      <c r="F404" s="161" t="s">
        <v>144</v>
      </c>
      <c r="G404" s="161" t="s">
        <v>8</v>
      </c>
      <c r="H404" s="235">
        <f>SUM(H405+H408)</f>
        <v>1070000</v>
      </c>
      <c r="I404" s="235">
        <f>SUM(I405+I408)</f>
        <v>1070000</v>
      </c>
      <c r="J404" s="109">
        <f t="shared" ref="J404:J409" si="263">SUM(I404-H404)</f>
        <v>0</v>
      </c>
      <c r="K404" s="239"/>
      <c r="L404" s="239"/>
      <c r="M404" s="110"/>
      <c r="N404" s="239"/>
      <c r="O404" s="239"/>
      <c r="P404" s="110"/>
    </row>
    <row r="405" spans="1:16" x14ac:dyDescent="0.25">
      <c r="A405" s="136" t="s">
        <v>382</v>
      </c>
      <c r="B405" s="81" t="s">
        <v>96</v>
      </c>
      <c r="C405" s="273" t="s">
        <v>168</v>
      </c>
      <c r="D405" s="87" t="s">
        <v>96</v>
      </c>
      <c r="E405" s="163" t="s">
        <v>100</v>
      </c>
      <c r="F405" s="158" t="s">
        <v>387</v>
      </c>
      <c r="G405" s="158" t="s">
        <v>8</v>
      </c>
      <c r="H405" s="238">
        <f t="shared" ref="H405:I406" si="264">SUM(H406)</f>
        <v>200000</v>
      </c>
      <c r="I405" s="238">
        <f t="shared" si="264"/>
        <v>200000</v>
      </c>
      <c r="J405" s="109">
        <f t="shared" si="263"/>
        <v>0</v>
      </c>
      <c r="K405" s="239"/>
      <c r="L405" s="239"/>
      <c r="M405" s="110"/>
      <c r="N405" s="239"/>
      <c r="O405" s="239"/>
      <c r="P405" s="110"/>
    </row>
    <row r="406" spans="1:16" x14ac:dyDescent="0.25">
      <c r="A406" s="134" t="s">
        <v>12</v>
      </c>
      <c r="B406" s="79" t="s">
        <v>96</v>
      </c>
      <c r="C406" s="96" t="s">
        <v>168</v>
      </c>
      <c r="D406" s="88" t="s">
        <v>96</v>
      </c>
      <c r="E406" s="137" t="s">
        <v>100</v>
      </c>
      <c r="F406" s="156" t="s">
        <v>387</v>
      </c>
      <c r="G406" s="130" t="s">
        <v>13</v>
      </c>
      <c r="H406" s="239">
        <f>SUM(H407)</f>
        <v>200000</v>
      </c>
      <c r="I406" s="239">
        <f t="shared" si="264"/>
        <v>200000</v>
      </c>
      <c r="J406" s="361">
        <f t="shared" si="263"/>
        <v>0</v>
      </c>
      <c r="K406" s="239"/>
      <c r="L406" s="239"/>
      <c r="M406" s="110"/>
      <c r="N406" s="239"/>
      <c r="O406" s="239"/>
      <c r="P406" s="110"/>
    </row>
    <row r="407" spans="1:16" ht="22.5" x14ac:dyDescent="0.25">
      <c r="A407" s="366" t="s">
        <v>175</v>
      </c>
      <c r="B407" s="79" t="s">
        <v>96</v>
      </c>
      <c r="C407" s="96" t="s">
        <v>168</v>
      </c>
      <c r="D407" s="88" t="s">
        <v>96</v>
      </c>
      <c r="E407" s="137" t="s">
        <v>100</v>
      </c>
      <c r="F407" s="156" t="s">
        <v>387</v>
      </c>
      <c r="G407" s="130" t="s">
        <v>15</v>
      </c>
      <c r="H407" s="239">
        <f>SUM(Лист1!G347)</f>
        <v>200000</v>
      </c>
      <c r="I407" s="239">
        <f>SUM(Лист1!H347)</f>
        <v>200000</v>
      </c>
      <c r="J407" s="361">
        <f t="shared" si="263"/>
        <v>0</v>
      </c>
      <c r="K407" s="239"/>
      <c r="L407" s="239"/>
      <c r="M407" s="110"/>
      <c r="N407" s="239"/>
      <c r="O407" s="239"/>
      <c r="P407" s="110"/>
    </row>
    <row r="408" spans="1:16" x14ac:dyDescent="0.25">
      <c r="A408" s="170" t="s">
        <v>38</v>
      </c>
      <c r="B408" s="79" t="s">
        <v>96</v>
      </c>
      <c r="C408" s="96" t="s">
        <v>168</v>
      </c>
      <c r="D408" s="88" t="s">
        <v>96</v>
      </c>
      <c r="E408" s="137" t="s">
        <v>100</v>
      </c>
      <c r="F408" s="156" t="s">
        <v>387</v>
      </c>
      <c r="G408" s="130" t="s">
        <v>39</v>
      </c>
      <c r="H408" s="239">
        <f>SUM(H409)</f>
        <v>870000</v>
      </c>
      <c r="I408" s="239">
        <f>SUM(I409)</f>
        <v>870000</v>
      </c>
      <c r="J408" s="361">
        <f t="shared" si="263"/>
        <v>0</v>
      </c>
      <c r="K408" s="239"/>
      <c r="L408" s="239"/>
      <c r="M408" s="110"/>
      <c r="N408" s="239"/>
      <c r="O408" s="239"/>
      <c r="P408" s="110"/>
    </row>
    <row r="409" spans="1:16" ht="24" customHeight="1" x14ac:dyDescent="0.25">
      <c r="A409" s="170" t="s">
        <v>93</v>
      </c>
      <c r="B409" s="79" t="s">
        <v>96</v>
      </c>
      <c r="C409" s="96" t="s">
        <v>168</v>
      </c>
      <c r="D409" s="88" t="s">
        <v>96</v>
      </c>
      <c r="E409" s="137" t="s">
        <v>100</v>
      </c>
      <c r="F409" s="156" t="s">
        <v>387</v>
      </c>
      <c r="G409" s="130" t="s">
        <v>94</v>
      </c>
      <c r="H409" s="239">
        <f>SUM(Лист1!G349)</f>
        <v>870000</v>
      </c>
      <c r="I409" s="239">
        <f>SUM(Лист1!H349)</f>
        <v>870000</v>
      </c>
      <c r="J409" s="361">
        <f t="shared" si="263"/>
        <v>0</v>
      </c>
      <c r="K409" s="239"/>
      <c r="L409" s="239"/>
      <c r="M409" s="110"/>
      <c r="N409" s="239"/>
      <c r="O409" s="239"/>
      <c r="P409" s="110"/>
    </row>
    <row r="410" spans="1:16" ht="15.75" x14ac:dyDescent="0.25">
      <c r="A410" s="97" t="s">
        <v>127</v>
      </c>
      <c r="B410" s="66">
        <v>70</v>
      </c>
      <c r="C410" s="66"/>
      <c r="D410" s="66"/>
      <c r="E410" s="66"/>
      <c r="F410" s="131"/>
      <c r="G410" s="67"/>
      <c r="H410" s="110">
        <f>SUM(H411+H422+H436)</f>
        <v>1952101</v>
      </c>
      <c r="I410" s="110">
        <f>SUM(I411+I422+I436)</f>
        <v>1952101</v>
      </c>
      <c r="J410" s="109">
        <f t="shared" si="259"/>
        <v>0</v>
      </c>
      <c r="K410" s="110">
        <f>SUM(K411+K422+K436)</f>
        <v>8347946</v>
      </c>
      <c r="L410" s="110">
        <f>SUM(L411+L422+L436)</f>
        <v>8347946</v>
      </c>
      <c r="M410" s="110">
        <f t="shared" si="255"/>
        <v>0</v>
      </c>
      <c r="N410" s="110">
        <f>SUM(N411+N422+N436)</f>
        <v>15524196</v>
      </c>
      <c r="O410" s="110">
        <f>SUM(O411+O422+O436)</f>
        <v>15524196</v>
      </c>
      <c r="P410" s="110">
        <f t="shared" si="257"/>
        <v>0</v>
      </c>
    </row>
    <row r="411" spans="1:16" ht="18" x14ac:dyDescent="0.25">
      <c r="A411" s="95" t="s">
        <v>112</v>
      </c>
      <c r="B411" s="129">
        <v>70</v>
      </c>
      <c r="C411" s="81" t="s">
        <v>168</v>
      </c>
      <c r="D411" s="81" t="s">
        <v>7</v>
      </c>
      <c r="E411" s="73">
        <v>928</v>
      </c>
      <c r="F411" s="161" t="s">
        <v>144</v>
      </c>
      <c r="G411" s="161" t="s">
        <v>8</v>
      </c>
      <c r="H411" s="110">
        <f>SUM(H412+H415)</f>
        <v>903466</v>
      </c>
      <c r="I411" s="110">
        <f t="shared" ref="I411" si="265">SUM(I412+I415)</f>
        <v>903466</v>
      </c>
      <c r="J411" s="109">
        <f t="shared" si="259"/>
        <v>0</v>
      </c>
      <c r="K411" s="110">
        <f>SUM(K412+K415)</f>
        <v>903466</v>
      </c>
      <c r="L411" s="110">
        <f t="shared" ref="L411" si="266">SUM(L412+L415)</f>
        <v>903466</v>
      </c>
      <c r="M411" s="110">
        <f t="shared" si="255"/>
        <v>0</v>
      </c>
      <c r="N411" s="110">
        <f>SUM(N412+N415)</f>
        <v>903466</v>
      </c>
      <c r="O411" s="110">
        <f t="shared" ref="O411" si="267">SUM(O412+O415)</f>
        <v>903466</v>
      </c>
      <c r="P411" s="110">
        <f t="shared" si="257"/>
        <v>0</v>
      </c>
    </row>
    <row r="412" spans="1:16" x14ac:dyDescent="0.25">
      <c r="A412" s="98" t="s">
        <v>114</v>
      </c>
      <c r="B412" s="129">
        <v>70</v>
      </c>
      <c r="C412" s="81" t="s">
        <v>168</v>
      </c>
      <c r="D412" s="81" t="s">
        <v>7</v>
      </c>
      <c r="E412" s="73">
        <v>928</v>
      </c>
      <c r="F412" s="161">
        <v>80010</v>
      </c>
      <c r="G412" s="162" t="s">
        <v>8</v>
      </c>
      <c r="H412" s="110">
        <f t="shared" ref="H412:O413" si="268">SUM(H413)</f>
        <v>294926</v>
      </c>
      <c r="I412" s="110">
        <f t="shared" si="268"/>
        <v>294926</v>
      </c>
      <c r="J412" s="109">
        <f t="shared" si="259"/>
        <v>0</v>
      </c>
      <c r="K412" s="110">
        <f t="shared" si="268"/>
        <v>294926</v>
      </c>
      <c r="L412" s="110">
        <f t="shared" si="268"/>
        <v>294926</v>
      </c>
      <c r="M412" s="110">
        <f t="shared" si="255"/>
        <v>0</v>
      </c>
      <c r="N412" s="110">
        <f t="shared" si="268"/>
        <v>294926</v>
      </c>
      <c r="O412" s="110">
        <f t="shared" si="268"/>
        <v>294926</v>
      </c>
      <c r="P412" s="110">
        <f t="shared" si="257"/>
        <v>0</v>
      </c>
    </row>
    <row r="413" spans="1:16" ht="33" x14ac:dyDescent="0.25">
      <c r="A413" s="68" t="s">
        <v>32</v>
      </c>
      <c r="B413" s="105">
        <v>70</v>
      </c>
      <c r="C413" s="79" t="s">
        <v>168</v>
      </c>
      <c r="D413" s="79" t="s">
        <v>7</v>
      </c>
      <c r="E413" s="55">
        <v>928</v>
      </c>
      <c r="F413" s="131">
        <v>80010</v>
      </c>
      <c r="G413" s="130" t="s">
        <v>33</v>
      </c>
      <c r="H413" s="262">
        <f t="shared" si="268"/>
        <v>294926</v>
      </c>
      <c r="I413" s="262">
        <f t="shared" si="268"/>
        <v>294926</v>
      </c>
      <c r="J413" s="109">
        <f t="shared" si="259"/>
        <v>0</v>
      </c>
      <c r="K413" s="262">
        <f t="shared" si="268"/>
        <v>294926</v>
      </c>
      <c r="L413" s="262">
        <f t="shared" si="268"/>
        <v>294926</v>
      </c>
      <c r="M413" s="110">
        <f t="shared" si="255"/>
        <v>0</v>
      </c>
      <c r="N413" s="262">
        <f t="shared" si="268"/>
        <v>294926</v>
      </c>
      <c r="O413" s="262">
        <f t="shared" si="268"/>
        <v>294926</v>
      </c>
      <c r="P413" s="110">
        <f t="shared" si="257"/>
        <v>0</v>
      </c>
    </row>
    <row r="414" spans="1:16" x14ac:dyDescent="0.25">
      <c r="A414" s="58" t="s">
        <v>34</v>
      </c>
      <c r="B414" s="105">
        <v>70</v>
      </c>
      <c r="C414" s="79" t="s">
        <v>168</v>
      </c>
      <c r="D414" s="79" t="s">
        <v>7</v>
      </c>
      <c r="E414" s="55">
        <v>928</v>
      </c>
      <c r="F414" s="131">
        <v>80010</v>
      </c>
      <c r="G414" s="130" t="s">
        <v>35</v>
      </c>
      <c r="H414" s="262">
        <f>SUM(Лист1!G438)</f>
        <v>294926</v>
      </c>
      <c r="I414" s="262">
        <f>SUM(Лист1!H438)</f>
        <v>294926</v>
      </c>
      <c r="J414" s="109">
        <f t="shared" si="259"/>
        <v>0</v>
      </c>
      <c r="K414" s="262">
        <f>SUM(Лист1!J438)</f>
        <v>294926</v>
      </c>
      <c r="L414" s="262">
        <f>SUM(Лист1!K438)</f>
        <v>294926</v>
      </c>
      <c r="M414" s="110">
        <f t="shared" si="255"/>
        <v>0</v>
      </c>
      <c r="N414" s="262">
        <f>SUM(Лист1!M438)</f>
        <v>294926</v>
      </c>
      <c r="O414" s="262">
        <f>SUM(Лист1!N438)</f>
        <v>294926</v>
      </c>
      <c r="P414" s="110">
        <f t="shared" si="257"/>
        <v>0</v>
      </c>
    </row>
    <row r="415" spans="1:16" ht="24.75" x14ac:dyDescent="0.25">
      <c r="A415" s="98" t="s">
        <v>116</v>
      </c>
      <c r="B415" s="129">
        <v>70</v>
      </c>
      <c r="C415" s="81" t="s">
        <v>168</v>
      </c>
      <c r="D415" s="81" t="s">
        <v>7</v>
      </c>
      <c r="E415" s="73">
        <v>928</v>
      </c>
      <c r="F415" s="162" t="s">
        <v>218</v>
      </c>
      <c r="G415" s="158" t="s">
        <v>8</v>
      </c>
      <c r="H415" s="110">
        <f>SUM(H416+H418+H420)</f>
        <v>608540</v>
      </c>
      <c r="I415" s="110">
        <f t="shared" ref="I415" si="269">SUM(I416+I418+I420)</f>
        <v>608540</v>
      </c>
      <c r="J415" s="109">
        <f t="shared" si="259"/>
        <v>0</v>
      </c>
      <c r="K415" s="110">
        <f>SUM(K416+K418+K420)</f>
        <v>608540</v>
      </c>
      <c r="L415" s="110">
        <f t="shared" ref="L415" si="270">SUM(L416+L418+L420)</f>
        <v>608540</v>
      </c>
      <c r="M415" s="110">
        <f t="shared" si="255"/>
        <v>0</v>
      </c>
      <c r="N415" s="110">
        <f>SUM(N416+N418+N420)</f>
        <v>608540</v>
      </c>
      <c r="O415" s="110">
        <f t="shared" ref="O415" si="271">SUM(O416+O418+O420)</f>
        <v>608540</v>
      </c>
      <c r="P415" s="110">
        <f t="shared" si="257"/>
        <v>0</v>
      </c>
    </row>
    <row r="416" spans="1:16" ht="33" x14ac:dyDescent="0.25">
      <c r="A416" s="68" t="s">
        <v>32</v>
      </c>
      <c r="B416" s="105">
        <v>70</v>
      </c>
      <c r="C416" s="79" t="s">
        <v>168</v>
      </c>
      <c r="D416" s="79" t="s">
        <v>7</v>
      </c>
      <c r="E416" s="55">
        <v>928</v>
      </c>
      <c r="F416" s="132" t="s">
        <v>218</v>
      </c>
      <c r="G416" s="130" t="s">
        <v>33</v>
      </c>
      <c r="H416" s="262">
        <f>SUM(H417)</f>
        <v>508440</v>
      </c>
      <c r="I416" s="262">
        <f t="shared" ref="I416:O416" si="272">SUM(I417)</f>
        <v>508440</v>
      </c>
      <c r="J416" s="109">
        <f t="shared" si="259"/>
        <v>0</v>
      </c>
      <c r="K416" s="262">
        <f>SUM(K417)</f>
        <v>508440</v>
      </c>
      <c r="L416" s="262">
        <f t="shared" si="272"/>
        <v>508440</v>
      </c>
      <c r="M416" s="110">
        <f t="shared" si="255"/>
        <v>0</v>
      </c>
      <c r="N416" s="262">
        <f>SUM(N417)</f>
        <v>508440</v>
      </c>
      <c r="O416" s="262">
        <f t="shared" si="272"/>
        <v>508440</v>
      </c>
      <c r="P416" s="110">
        <f t="shared" si="257"/>
        <v>0</v>
      </c>
    </row>
    <row r="417" spans="1:16" x14ac:dyDescent="0.25">
      <c r="A417" s="58" t="s">
        <v>34</v>
      </c>
      <c r="B417" s="105">
        <v>70</v>
      </c>
      <c r="C417" s="79" t="s">
        <v>168</v>
      </c>
      <c r="D417" s="79" t="s">
        <v>7</v>
      </c>
      <c r="E417" s="55">
        <v>928</v>
      </c>
      <c r="F417" s="132" t="s">
        <v>218</v>
      </c>
      <c r="G417" s="130" t="s">
        <v>35</v>
      </c>
      <c r="H417" s="262">
        <f>SUM(Лист1!G442)</f>
        <v>508440</v>
      </c>
      <c r="I417" s="262">
        <f>SUM(Лист1!H442)</f>
        <v>508440</v>
      </c>
      <c r="J417" s="109">
        <f t="shared" si="259"/>
        <v>0</v>
      </c>
      <c r="K417" s="262">
        <f>SUM(Лист1!J442)</f>
        <v>508440</v>
      </c>
      <c r="L417" s="262">
        <f>SUM(Лист1!K442)</f>
        <v>508440</v>
      </c>
      <c r="M417" s="110">
        <f t="shared" si="255"/>
        <v>0</v>
      </c>
      <c r="N417" s="262">
        <f>SUM(Лист1!M442)</f>
        <v>508440</v>
      </c>
      <c r="O417" s="262">
        <f>SUM(Лист1!N442)</f>
        <v>508440</v>
      </c>
      <c r="P417" s="110">
        <f t="shared" si="257"/>
        <v>0</v>
      </c>
    </row>
    <row r="418" spans="1:16" x14ac:dyDescent="0.25">
      <c r="A418" s="68" t="s">
        <v>12</v>
      </c>
      <c r="B418" s="105">
        <v>70</v>
      </c>
      <c r="C418" s="79" t="s">
        <v>168</v>
      </c>
      <c r="D418" s="79" t="s">
        <v>7</v>
      </c>
      <c r="E418" s="55">
        <v>928</v>
      </c>
      <c r="F418" s="132" t="s">
        <v>218</v>
      </c>
      <c r="G418" s="130" t="s">
        <v>13</v>
      </c>
      <c r="H418" s="262">
        <f>SUM(H419)</f>
        <v>89700</v>
      </c>
      <c r="I418" s="262">
        <f t="shared" ref="I418:O418" si="273">SUM(I419)</f>
        <v>89700</v>
      </c>
      <c r="J418" s="109">
        <f t="shared" si="259"/>
        <v>0</v>
      </c>
      <c r="K418" s="262">
        <f>SUM(K419)</f>
        <v>89700</v>
      </c>
      <c r="L418" s="262">
        <f t="shared" si="273"/>
        <v>89700</v>
      </c>
      <c r="M418" s="110">
        <f t="shared" si="255"/>
        <v>0</v>
      </c>
      <c r="N418" s="262">
        <f>SUM(N419)</f>
        <v>89700</v>
      </c>
      <c r="O418" s="262">
        <f t="shared" si="273"/>
        <v>89700</v>
      </c>
      <c r="P418" s="110">
        <f t="shared" si="257"/>
        <v>0</v>
      </c>
    </row>
    <row r="419" spans="1:16" x14ac:dyDescent="0.25">
      <c r="A419" s="134" t="s">
        <v>181</v>
      </c>
      <c r="B419" s="105">
        <v>70</v>
      </c>
      <c r="C419" s="79" t="s">
        <v>168</v>
      </c>
      <c r="D419" s="79" t="s">
        <v>7</v>
      </c>
      <c r="E419" s="55">
        <v>928</v>
      </c>
      <c r="F419" s="132" t="s">
        <v>218</v>
      </c>
      <c r="G419" s="130" t="s">
        <v>15</v>
      </c>
      <c r="H419" s="262">
        <f>SUM(Лист1!G444)</f>
        <v>89700</v>
      </c>
      <c r="I419" s="262">
        <f>SUM(Лист1!H444)</f>
        <v>89700</v>
      </c>
      <c r="J419" s="109">
        <f t="shared" si="259"/>
        <v>0</v>
      </c>
      <c r="K419" s="262">
        <f>SUM(Лист1!J444)</f>
        <v>89700</v>
      </c>
      <c r="L419" s="262">
        <f>SUM(Лист1!K444)</f>
        <v>89700</v>
      </c>
      <c r="M419" s="110">
        <f t="shared" si="255"/>
        <v>0</v>
      </c>
      <c r="N419" s="262">
        <f>SUM(Лист1!M444)</f>
        <v>89700</v>
      </c>
      <c r="O419" s="262">
        <f>SUM(Лист1!N444)</f>
        <v>89700</v>
      </c>
      <c r="P419" s="110">
        <f t="shared" si="257"/>
        <v>0</v>
      </c>
    </row>
    <row r="420" spans="1:16" x14ac:dyDescent="0.25">
      <c r="A420" s="68" t="s">
        <v>38</v>
      </c>
      <c r="B420" s="105">
        <v>70</v>
      </c>
      <c r="C420" s="79" t="s">
        <v>168</v>
      </c>
      <c r="D420" s="79" t="s">
        <v>7</v>
      </c>
      <c r="E420" s="55">
        <v>928</v>
      </c>
      <c r="F420" s="132" t="s">
        <v>218</v>
      </c>
      <c r="G420" s="130" t="s">
        <v>39</v>
      </c>
      <c r="H420" s="262">
        <f>SUM(H421)</f>
        <v>10400</v>
      </c>
      <c r="I420" s="262">
        <f t="shared" ref="I420:O420" si="274">SUM(I421)</f>
        <v>10400</v>
      </c>
      <c r="J420" s="109">
        <f t="shared" si="259"/>
        <v>0</v>
      </c>
      <c r="K420" s="262">
        <f>SUM(K421)</f>
        <v>10400</v>
      </c>
      <c r="L420" s="262">
        <f t="shared" si="274"/>
        <v>10400</v>
      </c>
      <c r="M420" s="110">
        <f t="shared" si="255"/>
        <v>0</v>
      </c>
      <c r="N420" s="262">
        <f>SUM(N421)</f>
        <v>10400</v>
      </c>
      <c r="O420" s="262">
        <f t="shared" si="274"/>
        <v>10400</v>
      </c>
      <c r="P420" s="110">
        <f t="shared" si="257"/>
        <v>0</v>
      </c>
    </row>
    <row r="421" spans="1:16" x14ac:dyDescent="0.25">
      <c r="A421" s="58" t="s">
        <v>161</v>
      </c>
      <c r="B421" s="105">
        <v>70</v>
      </c>
      <c r="C421" s="79" t="s">
        <v>168</v>
      </c>
      <c r="D421" s="79" t="s">
        <v>7</v>
      </c>
      <c r="E421" s="55">
        <v>928</v>
      </c>
      <c r="F421" s="132" t="s">
        <v>218</v>
      </c>
      <c r="G421" s="130" t="s">
        <v>160</v>
      </c>
      <c r="H421" s="262">
        <f>SUM(Лист1!G446)</f>
        <v>10400</v>
      </c>
      <c r="I421" s="262">
        <f>SUM(Лист1!H446)</f>
        <v>10400</v>
      </c>
      <c r="J421" s="109">
        <f t="shared" si="259"/>
        <v>0</v>
      </c>
      <c r="K421" s="262">
        <f>SUM(Лист1!J446)</f>
        <v>10400</v>
      </c>
      <c r="L421" s="262">
        <f>SUM(Лист1!K446)</f>
        <v>10400</v>
      </c>
      <c r="M421" s="110">
        <f t="shared" si="255"/>
        <v>0</v>
      </c>
      <c r="N421" s="262">
        <f>SUM(Лист1!M446)</f>
        <v>10400</v>
      </c>
      <c r="O421" s="262">
        <f>SUM(Лист1!N446)</f>
        <v>10400</v>
      </c>
      <c r="P421" s="110">
        <f t="shared" si="257"/>
        <v>0</v>
      </c>
    </row>
    <row r="422" spans="1:16" ht="36" x14ac:dyDescent="0.25">
      <c r="A422" s="76" t="s">
        <v>117</v>
      </c>
      <c r="B422" s="129">
        <v>70</v>
      </c>
      <c r="C422" s="81" t="s">
        <v>168</v>
      </c>
      <c r="D422" s="81" t="s">
        <v>7</v>
      </c>
      <c r="E422" s="73">
        <v>929</v>
      </c>
      <c r="F422" s="161" t="s">
        <v>144</v>
      </c>
      <c r="G422" s="161" t="s">
        <v>8</v>
      </c>
      <c r="H422" s="110">
        <f>SUM(H423+H426+H433)</f>
        <v>1048635</v>
      </c>
      <c r="I422" s="110">
        <f>SUM(I423+I426+I433)</f>
        <v>1048635</v>
      </c>
      <c r="J422" s="109">
        <f t="shared" si="259"/>
        <v>0</v>
      </c>
      <c r="K422" s="110">
        <f>SUM(K423+K426+K433)</f>
        <v>1107980</v>
      </c>
      <c r="L422" s="110">
        <f t="shared" ref="L422" si="275">SUM(L423+L426)</f>
        <v>1107980</v>
      </c>
      <c r="M422" s="110">
        <f t="shared" si="255"/>
        <v>0</v>
      </c>
      <c r="N422" s="110">
        <f>SUM(N423+N426+N433)</f>
        <v>1107980</v>
      </c>
      <c r="O422" s="110">
        <f t="shared" ref="O422" si="276">SUM(O423+O426)</f>
        <v>1107980</v>
      </c>
      <c r="P422" s="110">
        <f t="shared" si="257"/>
        <v>0</v>
      </c>
    </row>
    <row r="423" spans="1:16" ht="39" x14ac:dyDescent="0.25">
      <c r="A423" s="142" t="s">
        <v>289</v>
      </c>
      <c r="B423" s="129">
        <v>70</v>
      </c>
      <c r="C423" s="81" t="s">
        <v>168</v>
      </c>
      <c r="D423" s="81" t="s">
        <v>7</v>
      </c>
      <c r="E423" s="163" t="s">
        <v>118</v>
      </c>
      <c r="F423" s="161">
        <v>80050</v>
      </c>
      <c r="G423" s="158" t="s">
        <v>8</v>
      </c>
      <c r="H423" s="110">
        <f t="shared" ref="H423:O424" si="277">SUM(H424)</f>
        <v>747316</v>
      </c>
      <c r="I423" s="110">
        <f t="shared" si="277"/>
        <v>747316</v>
      </c>
      <c r="J423" s="109">
        <f t="shared" si="259"/>
        <v>0</v>
      </c>
      <c r="K423" s="110">
        <f t="shared" si="277"/>
        <v>887974</v>
      </c>
      <c r="L423" s="110">
        <f t="shared" si="277"/>
        <v>887974</v>
      </c>
      <c r="M423" s="110">
        <f t="shared" si="255"/>
        <v>0</v>
      </c>
      <c r="N423" s="110">
        <f t="shared" si="277"/>
        <v>887974</v>
      </c>
      <c r="O423" s="110">
        <f t="shared" si="277"/>
        <v>887974</v>
      </c>
      <c r="P423" s="110">
        <f t="shared" si="257"/>
        <v>0</v>
      </c>
    </row>
    <row r="424" spans="1:16" ht="33" x14ac:dyDescent="0.25">
      <c r="A424" s="68" t="s">
        <v>32</v>
      </c>
      <c r="B424" s="105">
        <v>70</v>
      </c>
      <c r="C424" s="79" t="s">
        <v>168</v>
      </c>
      <c r="D424" s="79" t="s">
        <v>7</v>
      </c>
      <c r="E424" s="164" t="s">
        <v>118</v>
      </c>
      <c r="F424" s="172">
        <v>80050</v>
      </c>
      <c r="G424" s="156" t="s">
        <v>33</v>
      </c>
      <c r="H424" s="262">
        <f t="shared" si="277"/>
        <v>747316</v>
      </c>
      <c r="I424" s="262">
        <f t="shared" si="277"/>
        <v>747316</v>
      </c>
      <c r="J424" s="109">
        <f t="shared" si="259"/>
        <v>0</v>
      </c>
      <c r="K424" s="262">
        <f t="shared" si="277"/>
        <v>887974</v>
      </c>
      <c r="L424" s="262">
        <f t="shared" si="277"/>
        <v>887974</v>
      </c>
      <c r="M424" s="110">
        <f t="shared" si="255"/>
        <v>0</v>
      </c>
      <c r="N424" s="262">
        <f t="shared" si="277"/>
        <v>887974</v>
      </c>
      <c r="O424" s="262">
        <f t="shared" si="277"/>
        <v>887974</v>
      </c>
      <c r="P424" s="110">
        <f t="shared" si="257"/>
        <v>0</v>
      </c>
    </row>
    <row r="425" spans="1:16" x14ac:dyDescent="0.25">
      <c r="A425" s="58" t="s">
        <v>34</v>
      </c>
      <c r="B425" s="105">
        <v>70</v>
      </c>
      <c r="C425" s="79" t="s">
        <v>168</v>
      </c>
      <c r="D425" s="79" t="s">
        <v>7</v>
      </c>
      <c r="E425" s="164" t="s">
        <v>118</v>
      </c>
      <c r="F425" s="172">
        <v>80050</v>
      </c>
      <c r="G425" s="156" t="s">
        <v>35</v>
      </c>
      <c r="H425" s="262">
        <f>SUM(Лист1!G452)</f>
        <v>747316</v>
      </c>
      <c r="I425" s="262">
        <f>SUM(Лист1!H452)</f>
        <v>747316</v>
      </c>
      <c r="J425" s="109">
        <f t="shared" si="259"/>
        <v>0</v>
      </c>
      <c r="K425" s="262">
        <f>SUM(Лист1!J452)</f>
        <v>887974</v>
      </c>
      <c r="L425" s="262">
        <f>SUM(Лист1!K452)</f>
        <v>887974</v>
      </c>
      <c r="M425" s="110">
        <f t="shared" si="255"/>
        <v>0</v>
      </c>
      <c r="N425" s="262">
        <f>SUM(Лист1!M452)</f>
        <v>887974</v>
      </c>
      <c r="O425" s="262">
        <f>SUM(Лист1!N452)</f>
        <v>887974</v>
      </c>
      <c r="P425" s="110">
        <f t="shared" si="257"/>
        <v>0</v>
      </c>
    </row>
    <row r="426" spans="1:16" ht="24.75" x14ac:dyDescent="0.25">
      <c r="A426" s="169" t="s">
        <v>116</v>
      </c>
      <c r="B426" s="129">
        <v>70</v>
      </c>
      <c r="C426" s="81" t="s">
        <v>168</v>
      </c>
      <c r="D426" s="81" t="s">
        <v>7</v>
      </c>
      <c r="E426" s="163" t="s">
        <v>118</v>
      </c>
      <c r="F426" s="162" t="s">
        <v>218</v>
      </c>
      <c r="G426" s="158" t="s">
        <v>8</v>
      </c>
      <c r="H426" s="110">
        <f>SUM(H427+H429+H431)</f>
        <v>170129</v>
      </c>
      <c r="I426" s="110">
        <f t="shared" ref="I426" si="278">SUM(I427+I429+I431)</f>
        <v>170129</v>
      </c>
      <c r="J426" s="109">
        <f t="shared" si="259"/>
        <v>0</v>
      </c>
      <c r="K426" s="110">
        <f>SUM(K427+K429+K431)</f>
        <v>220006</v>
      </c>
      <c r="L426" s="110">
        <f t="shared" ref="L426" si="279">SUM(L427+L429+L431)</f>
        <v>220006</v>
      </c>
      <c r="M426" s="110">
        <f t="shared" si="255"/>
        <v>0</v>
      </c>
      <c r="N426" s="110">
        <f>SUM(N427+N429+N431)</f>
        <v>220006</v>
      </c>
      <c r="O426" s="110">
        <f t="shared" ref="O426" si="280">SUM(O427+O429+O431)</f>
        <v>220006</v>
      </c>
      <c r="P426" s="110">
        <f t="shared" si="257"/>
        <v>0</v>
      </c>
    </row>
    <row r="427" spans="1:16" ht="33" x14ac:dyDescent="0.25">
      <c r="A427" s="68" t="s">
        <v>32</v>
      </c>
      <c r="B427" s="105">
        <v>70</v>
      </c>
      <c r="C427" s="79" t="s">
        <v>168</v>
      </c>
      <c r="D427" s="79" t="s">
        <v>7</v>
      </c>
      <c r="E427" s="164" t="s">
        <v>118</v>
      </c>
      <c r="F427" s="132" t="s">
        <v>218</v>
      </c>
      <c r="G427" s="156" t="s">
        <v>33</v>
      </c>
      <c r="H427" s="262">
        <f>SUM(H428)</f>
        <v>126257</v>
      </c>
      <c r="I427" s="262">
        <f t="shared" ref="I427:O427" si="281">SUM(I428)</f>
        <v>126257</v>
      </c>
      <c r="J427" s="109">
        <f t="shared" si="259"/>
        <v>0</v>
      </c>
      <c r="K427" s="262">
        <f>SUM(K428)</f>
        <v>176134</v>
      </c>
      <c r="L427" s="262">
        <f t="shared" si="281"/>
        <v>176134</v>
      </c>
      <c r="M427" s="110">
        <f t="shared" si="255"/>
        <v>0</v>
      </c>
      <c r="N427" s="262">
        <f>SUM(N428)</f>
        <v>176134</v>
      </c>
      <c r="O427" s="262">
        <f t="shared" si="281"/>
        <v>176134</v>
      </c>
      <c r="P427" s="110">
        <f t="shared" si="257"/>
        <v>0</v>
      </c>
    </row>
    <row r="428" spans="1:16" x14ac:dyDescent="0.25">
      <c r="A428" s="58" t="s">
        <v>34</v>
      </c>
      <c r="B428" s="105">
        <v>70</v>
      </c>
      <c r="C428" s="79" t="s">
        <v>168</v>
      </c>
      <c r="D428" s="79" t="s">
        <v>7</v>
      </c>
      <c r="E428" s="164" t="s">
        <v>118</v>
      </c>
      <c r="F428" s="132" t="s">
        <v>218</v>
      </c>
      <c r="G428" s="156" t="s">
        <v>35</v>
      </c>
      <c r="H428" s="262">
        <f>SUM(Лист1!G455)</f>
        <v>126257</v>
      </c>
      <c r="I428" s="262">
        <f>SUM(Лист1!H455)</f>
        <v>126257</v>
      </c>
      <c r="J428" s="109">
        <f t="shared" si="259"/>
        <v>0</v>
      </c>
      <c r="K428" s="262">
        <f>SUM(Лист1!J455)</f>
        <v>176134</v>
      </c>
      <c r="L428" s="262">
        <f>SUM(Лист1!K455)</f>
        <v>176134</v>
      </c>
      <c r="M428" s="110">
        <f t="shared" si="255"/>
        <v>0</v>
      </c>
      <c r="N428" s="262">
        <f>SUM(Лист1!M455)</f>
        <v>176134</v>
      </c>
      <c r="O428" s="262">
        <f>SUM(Лист1!N455)</f>
        <v>176134</v>
      </c>
      <c r="P428" s="110">
        <f t="shared" si="257"/>
        <v>0</v>
      </c>
    </row>
    <row r="429" spans="1:16" x14ac:dyDescent="0.25">
      <c r="A429" s="68" t="s">
        <v>12</v>
      </c>
      <c r="B429" s="105">
        <v>70</v>
      </c>
      <c r="C429" s="79" t="s">
        <v>168</v>
      </c>
      <c r="D429" s="79" t="s">
        <v>7</v>
      </c>
      <c r="E429" s="164" t="s">
        <v>118</v>
      </c>
      <c r="F429" s="132" t="s">
        <v>218</v>
      </c>
      <c r="G429" s="156" t="s">
        <v>13</v>
      </c>
      <c r="H429" s="262">
        <f>SUM(H430)</f>
        <v>43072</v>
      </c>
      <c r="I429" s="262">
        <f t="shared" ref="I429:O429" si="282">SUM(I430)</f>
        <v>43072</v>
      </c>
      <c r="J429" s="109">
        <f t="shared" si="259"/>
        <v>0</v>
      </c>
      <c r="K429" s="262">
        <f>SUM(K430)</f>
        <v>43072</v>
      </c>
      <c r="L429" s="262">
        <f t="shared" si="282"/>
        <v>43072</v>
      </c>
      <c r="M429" s="110">
        <f t="shared" si="255"/>
        <v>0</v>
      </c>
      <c r="N429" s="262">
        <f>SUM(N430)</f>
        <v>43072</v>
      </c>
      <c r="O429" s="262">
        <f t="shared" si="282"/>
        <v>43072</v>
      </c>
      <c r="P429" s="110">
        <f t="shared" si="257"/>
        <v>0</v>
      </c>
    </row>
    <row r="430" spans="1:16" x14ac:dyDescent="0.25">
      <c r="A430" s="134" t="s">
        <v>181</v>
      </c>
      <c r="B430" s="105">
        <v>70</v>
      </c>
      <c r="C430" s="79" t="s">
        <v>168</v>
      </c>
      <c r="D430" s="79" t="s">
        <v>7</v>
      </c>
      <c r="E430" s="164" t="s">
        <v>118</v>
      </c>
      <c r="F430" s="132" t="s">
        <v>218</v>
      </c>
      <c r="G430" s="156" t="s">
        <v>15</v>
      </c>
      <c r="H430" s="262">
        <f>SUM(Лист1!G457)</f>
        <v>43072</v>
      </c>
      <c r="I430" s="262">
        <f>SUM(Лист1!H457)</f>
        <v>43072</v>
      </c>
      <c r="J430" s="109">
        <f t="shared" si="259"/>
        <v>0</v>
      </c>
      <c r="K430" s="262">
        <f>SUM(Лист1!J457)</f>
        <v>43072</v>
      </c>
      <c r="L430" s="262">
        <f>SUM(Лист1!K457)</f>
        <v>43072</v>
      </c>
      <c r="M430" s="110">
        <f t="shared" si="255"/>
        <v>0</v>
      </c>
      <c r="N430" s="262">
        <f>SUM(Лист1!M457)</f>
        <v>43072</v>
      </c>
      <c r="O430" s="262">
        <f>SUM(Лист1!N457)</f>
        <v>43072</v>
      </c>
      <c r="P430" s="110">
        <f t="shared" si="257"/>
        <v>0</v>
      </c>
    </row>
    <row r="431" spans="1:16" x14ac:dyDescent="0.25">
      <c r="A431" s="68" t="s">
        <v>38</v>
      </c>
      <c r="B431" s="105">
        <v>70</v>
      </c>
      <c r="C431" s="79" t="s">
        <v>168</v>
      </c>
      <c r="D431" s="79" t="s">
        <v>7</v>
      </c>
      <c r="E431" s="164" t="s">
        <v>118</v>
      </c>
      <c r="F431" s="132" t="s">
        <v>218</v>
      </c>
      <c r="G431" s="156" t="s">
        <v>39</v>
      </c>
      <c r="H431" s="262">
        <f>SUM(H432)</f>
        <v>800</v>
      </c>
      <c r="I431" s="262">
        <f t="shared" ref="I431:O431" si="283">SUM(I432)</f>
        <v>800</v>
      </c>
      <c r="J431" s="109">
        <f t="shared" si="259"/>
        <v>0</v>
      </c>
      <c r="K431" s="262">
        <f>SUM(K432)</f>
        <v>800</v>
      </c>
      <c r="L431" s="262">
        <f t="shared" si="283"/>
        <v>800</v>
      </c>
      <c r="M431" s="110">
        <f t="shared" si="255"/>
        <v>0</v>
      </c>
      <c r="N431" s="262">
        <f>SUM(N432)</f>
        <v>800</v>
      </c>
      <c r="O431" s="262">
        <f t="shared" si="283"/>
        <v>800</v>
      </c>
      <c r="P431" s="110">
        <f t="shared" si="257"/>
        <v>0</v>
      </c>
    </row>
    <row r="432" spans="1:16" x14ac:dyDescent="0.25">
      <c r="A432" s="134" t="s">
        <v>161</v>
      </c>
      <c r="B432" s="105">
        <v>70</v>
      </c>
      <c r="C432" s="79" t="s">
        <v>168</v>
      </c>
      <c r="D432" s="79" t="s">
        <v>7</v>
      </c>
      <c r="E432" s="164" t="s">
        <v>118</v>
      </c>
      <c r="F432" s="132" t="s">
        <v>218</v>
      </c>
      <c r="G432" s="156" t="s">
        <v>160</v>
      </c>
      <c r="H432" s="262">
        <f>SUM(Лист1!G459)</f>
        <v>800</v>
      </c>
      <c r="I432" s="262">
        <f>SUM(Лист1!H459)</f>
        <v>800</v>
      </c>
      <c r="J432" s="109">
        <f t="shared" si="259"/>
        <v>0</v>
      </c>
      <c r="K432" s="262">
        <f>SUM(Лист1!J459)</f>
        <v>800</v>
      </c>
      <c r="L432" s="262">
        <f>SUM(Лист1!K459)</f>
        <v>800</v>
      </c>
      <c r="M432" s="110">
        <f t="shared" si="255"/>
        <v>0</v>
      </c>
      <c r="N432" s="262">
        <f>SUM(Лист1!M459)</f>
        <v>800</v>
      </c>
      <c r="O432" s="262">
        <f>SUM(Лист1!N459)</f>
        <v>800</v>
      </c>
      <c r="P432" s="110">
        <f t="shared" si="257"/>
        <v>0</v>
      </c>
    </row>
    <row r="433" spans="1:16" ht="64.5" x14ac:dyDescent="0.25">
      <c r="A433" s="146" t="s">
        <v>352</v>
      </c>
      <c r="B433" s="129">
        <v>70</v>
      </c>
      <c r="C433" s="81" t="s">
        <v>168</v>
      </c>
      <c r="D433" s="81" t="s">
        <v>7</v>
      </c>
      <c r="E433" s="163" t="s">
        <v>118</v>
      </c>
      <c r="F433" s="161">
        <v>84200</v>
      </c>
      <c r="G433" s="158" t="s">
        <v>8</v>
      </c>
      <c r="H433" s="110">
        <f t="shared" ref="H433:I434" si="284">SUM(H434)</f>
        <v>131190</v>
      </c>
      <c r="I433" s="110">
        <f t="shared" si="284"/>
        <v>131190</v>
      </c>
      <c r="J433" s="109">
        <f t="shared" si="259"/>
        <v>0</v>
      </c>
      <c r="K433" s="110">
        <f t="shared" ref="K433:K434" si="285">SUM(K434)</f>
        <v>0</v>
      </c>
      <c r="L433" s="262"/>
      <c r="M433" s="110">
        <f t="shared" si="255"/>
        <v>0</v>
      </c>
      <c r="N433" s="110">
        <f t="shared" ref="N433:N434" si="286">SUM(N434)</f>
        <v>0</v>
      </c>
      <c r="O433" s="262"/>
      <c r="P433" s="110">
        <f t="shared" si="257"/>
        <v>0</v>
      </c>
    </row>
    <row r="434" spans="1:16" ht="40.9" customHeight="1" x14ac:dyDescent="0.25">
      <c r="A434" s="134" t="s">
        <v>32</v>
      </c>
      <c r="B434" s="105">
        <v>70</v>
      </c>
      <c r="C434" s="79" t="s">
        <v>168</v>
      </c>
      <c r="D434" s="79" t="s">
        <v>7</v>
      </c>
      <c r="E434" s="164" t="s">
        <v>118</v>
      </c>
      <c r="F434" s="172">
        <v>84200</v>
      </c>
      <c r="G434" s="156" t="s">
        <v>33</v>
      </c>
      <c r="H434" s="262">
        <f t="shared" si="284"/>
        <v>131190</v>
      </c>
      <c r="I434" s="262">
        <f t="shared" si="284"/>
        <v>131190</v>
      </c>
      <c r="J434" s="109">
        <f t="shared" si="259"/>
        <v>0</v>
      </c>
      <c r="K434" s="262">
        <f t="shared" si="285"/>
        <v>0</v>
      </c>
      <c r="L434" s="262"/>
      <c r="M434" s="110">
        <f t="shared" si="255"/>
        <v>0</v>
      </c>
      <c r="N434" s="262">
        <f t="shared" si="286"/>
        <v>0</v>
      </c>
      <c r="O434" s="262"/>
      <c r="P434" s="110">
        <f t="shared" si="257"/>
        <v>0</v>
      </c>
    </row>
    <row r="435" spans="1:16" x14ac:dyDescent="0.25">
      <c r="A435" s="134" t="s">
        <v>34</v>
      </c>
      <c r="B435" s="105">
        <v>70</v>
      </c>
      <c r="C435" s="79" t="s">
        <v>168</v>
      </c>
      <c r="D435" s="79" t="s">
        <v>7</v>
      </c>
      <c r="E435" s="164" t="s">
        <v>118</v>
      </c>
      <c r="F435" s="172">
        <v>84200</v>
      </c>
      <c r="G435" s="156" t="s">
        <v>35</v>
      </c>
      <c r="H435" s="262">
        <f>SUM(Лист1!G462)</f>
        <v>131190</v>
      </c>
      <c r="I435" s="262">
        <f>SUM(Лист1!H462)</f>
        <v>131190</v>
      </c>
      <c r="J435" s="109">
        <f t="shared" si="259"/>
        <v>0</v>
      </c>
      <c r="K435" s="262">
        <f>SUM(Лист1!J462)</f>
        <v>0</v>
      </c>
      <c r="L435" s="262"/>
      <c r="M435" s="110">
        <f t="shared" si="255"/>
        <v>0</v>
      </c>
      <c r="N435" s="262">
        <f>SUM(Лист1!M462)</f>
        <v>0</v>
      </c>
      <c r="O435" s="262"/>
      <c r="P435" s="110">
        <f t="shared" si="257"/>
        <v>0</v>
      </c>
    </row>
    <row r="436" spans="1:16" ht="36" x14ac:dyDescent="0.25">
      <c r="A436" s="12" t="s">
        <v>124</v>
      </c>
      <c r="B436" s="129">
        <v>70</v>
      </c>
      <c r="C436" s="81" t="s">
        <v>168</v>
      </c>
      <c r="D436" s="81" t="s">
        <v>7</v>
      </c>
      <c r="E436" s="73">
        <v>906</v>
      </c>
      <c r="F436" s="161" t="s">
        <v>144</v>
      </c>
      <c r="G436" s="161" t="s">
        <v>8</v>
      </c>
      <c r="H436" s="110">
        <f>SUM(H437+H440+H447)</f>
        <v>0</v>
      </c>
      <c r="I436" s="110">
        <f t="shared" ref="I436" si="287">SUM(I437+I440+I447)</f>
        <v>0</v>
      </c>
      <c r="J436" s="109">
        <f t="shared" si="259"/>
        <v>0</v>
      </c>
      <c r="K436" s="110">
        <f>SUM(K437+K440+K447)</f>
        <v>6336500</v>
      </c>
      <c r="L436" s="110">
        <f t="shared" ref="L436" si="288">SUM(L437+L440+L447)</f>
        <v>6336500</v>
      </c>
      <c r="M436" s="110">
        <f t="shared" si="255"/>
        <v>0</v>
      </c>
      <c r="N436" s="110">
        <f>SUM(N437+N440+N447)</f>
        <v>13512750</v>
      </c>
      <c r="O436" s="110">
        <f t="shared" ref="O436" si="289">SUM(O437+O440+O447)</f>
        <v>13512750</v>
      </c>
      <c r="P436" s="110">
        <f t="shared" si="257"/>
        <v>0</v>
      </c>
    </row>
    <row r="437" spans="1:16" x14ac:dyDescent="0.25">
      <c r="A437" s="146" t="s">
        <v>333</v>
      </c>
      <c r="B437" s="129">
        <v>70</v>
      </c>
      <c r="C437" s="81" t="s">
        <v>168</v>
      </c>
      <c r="D437" s="81" t="s">
        <v>7</v>
      </c>
      <c r="E437" s="163" t="s">
        <v>46</v>
      </c>
      <c r="F437" s="161">
        <v>80080</v>
      </c>
      <c r="G437" s="158" t="s">
        <v>8</v>
      </c>
      <c r="H437" s="110">
        <f t="shared" ref="H437:O437" si="290">SUM(H438)</f>
        <v>0</v>
      </c>
      <c r="I437" s="110">
        <f t="shared" si="290"/>
        <v>0</v>
      </c>
      <c r="J437" s="109">
        <f t="shared" si="259"/>
        <v>0</v>
      </c>
      <c r="K437" s="110">
        <f t="shared" si="290"/>
        <v>6336500</v>
      </c>
      <c r="L437" s="110">
        <f t="shared" si="290"/>
        <v>6336500</v>
      </c>
      <c r="M437" s="110">
        <f t="shared" si="255"/>
        <v>0</v>
      </c>
      <c r="N437" s="110">
        <f t="shared" si="290"/>
        <v>13512750</v>
      </c>
      <c r="O437" s="110">
        <f t="shared" si="290"/>
        <v>13512750</v>
      </c>
      <c r="P437" s="110">
        <f t="shared" si="257"/>
        <v>0</v>
      </c>
    </row>
    <row r="438" spans="1:16" x14ac:dyDescent="0.25">
      <c r="A438" s="134" t="s">
        <v>333</v>
      </c>
      <c r="B438" s="105">
        <v>70</v>
      </c>
      <c r="C438" s="79" t="s">
        <v>168</v>
      </c>
      <c r="D438" s="79" t="s">
        <v>7</v>
      </c>
      <c r="E438" s="164" t="s">
        <v>46</v>
      </c>
      <c r="F438" s="172">
        <v>80080</v>
      </c>
      <c r="G438" s="156" t="s">
        <v>334</v>
      </c>
      <c r="H438" s="262">
        <f>SUM(Лист1!G136)</f>
        <v>0</v>
      </c>
      <c r="I438" s="262">
        <f>SUM(Лист1!H136)</f>
        <v>0</v>
      </c>
      <c r="J438" s="109">
        <f t="shared" si="259"/>
        <v>0</v>
      </c>
      <c r="K438" s="262">
        <f>SUM(Лист1!J136)</f>
        <v>6336500</v>
      </c>
      <c r="L438" s="262">
        <f>SUM(Лист1!K136)</f>
        <v>6336500</v>
      </c>
      <c r="M438" s="110">
        <f t="shared" si="255"/>
        <v>0</v>
      </c>
      <c r="N438" s="262">
        <f>SUM(Лист1!M136)</f>
        <v>13512750</v>
      </c>
      <c r="O438" s="262">
        <f>SUM(Лист1!N136)</f>
        <v>13512750</v>
      </c>
      <c r="P438" s="110">
        <f t="shared" si="257"/>
        <v>0</v>
      </c>
    </row>
    <row r="439" spans="1:16" ht="15.75" x14ac:dyDescent="0.25">
      <c r="A439" s="66" t="s">
        <v>119</v>
      </c>
      <c r="B439" s="84"/>
      <c r="C439" s="84"/>
      <c r="D439" s="84"/>
      <c r="E439" s="84"/>
      <c r="F439" s="84"/>
      <c r="G439" s="84"/>
      <c r="H439" s="110">
        <f>SUM(H27+H51+H233+H301+H410+H359+H367+H374+H380+H387+H394+H401)</f>
        <v>633192929.12</v>
      </c>
      <c r="I439" s="110">
        <f>SUM(I27+I51+I233+I301+I410+I359+I367+I374+I380+I387+I394+I401)</f>
        <v>649791437.95000005</v>
      </c>
      <c r="J439" s="109">
        <f t="shared" si="259"/>
        <v>16598508.830000043</v>
      </c>
      <c r="K439" s="110">
        <f>SUM(K27+K51+K233+K301+K410+K359+K367+K374+K380+K387+K394)</f>
        <v>613217908.70000005</v>
      </c>
      <c r="L439" s="110">
        <f>SUM(L27+L51+L233+L301+L410+L359+L367+L374+L380+L387+L394)</f>
        <v>613217908.70000005</v>
      </c>
      <c r="M439" s="110">
        <f>SUM(L439-K439)</f>
        <v>0</v>
      </c>
      <c r="N439" s="110">
        <f>SUM(N27+N51+N233+N301+N410+N359+N367+N374+N380+N387+N394)</f>
        <v>596169114.05999994</v>
      </c>
      <c r="O439" s="110">
        <f>SUM(O27+O51+O233+O301+O410+O359+O367+O374+O380+O387+O394)</f>
        <v>612169114.05999994</v>
      </c>
      <c r="P439" s="110">
        <f>SUM(O439-N439)</f>
        <v>16000000</v>
      </c>
    </row>
    <row r="440" spans="1:16" x14ac:dyDescent="0.25">
      <c r="B440" s="263"/>
      <c r="C440" s="263"/>
      <c r="D440" s="263"/>
      <c r="E440" s="263"/>
      <c r="F440" s="263"/>
      <c r="G440" s="263"/>
      <c r="H440" s="263"/>
      <c r="I440" s="263"/>
      <c r="J440" s="263"/>
    </row>
  </sheetData>
  <mergeCells count="19">
    <mergeCell ref="C13:I13"/>
    <mergeCell ref="C1:I1"/>
    <mergeCell ref="C9:I9"/>
    <mergeCell ref="C10:I10"/>
    <mergeCell ref="C11:I11"/>
    <mergeCell ref="C12:I12"/>
    <mergeCell ref="C2:H2"/>
    <mergeCell ref="C4:H4"/>
    <mergeCell ref="C5:I5"/>
    <mergeCell ref="C6:I6"/>
    <mergeCell ref="C15:H15"/>
    <mergeCell ref="C17:H17"/>
    <mergeCell ref="A23:J23"/>
    <mergeCell ref="C22:H22"/>
    <mergeCell ref="K19:P19"/>
    <mergeCell ref="K20:P20"/>
    <mergeCell ref="K21:P21"/>
    <mergeCell ref="K22:P22"/>
    <mergeCell ref="K23:P23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3"/>
  <sheetViews>
    <sheetView zoomScale="80" zoomScaleNormal="80" workbookViewId="0">
      <selection activeCell="M14" sqref="M1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18.5703125" customWidth="1"/>
    <col min="8" max="8" width="16.7109375" hidden="1" customWidth="1"/>
    <col min="9" max="9" width="15.85546875" hidden="1" customWidth="1"/>
    <col min="10" max="10" width="18" customWidth="1"/>
    <col min="11" max="12" width="15.85546875" hidden="1" customWidth="1"/>
    <col min="13" max="13" width="17.42578125" customWidth="1"/>
    <col min="14" max="14" width="15.85546875" hidden="1" customWidth="1"/>
  </cols>
  <sheetData>
    <row r="1" spans="1:10" ht="8.25" customHeight="1" x14ac:dyDescent="0.3">
      <c r="A1" s="123" t="s">
        <v>120</v>
      </c>
      <c r="B1" s="144"/>
      <c r="C1" s="378"/>
      <c r="D1" s="378"/>
      <c r="E1" s="378"/>
      <c r="F1" s="378"/>
      <c r="G1" s="291"/>
      <c r="H1" s="291"/>
    </row>
    <row r="2" spans="1:10" ht="14.45" hidden="1" x14ac:dyDescent="0.3">
      <c r="A2" s="122"/>
      <c r="B2" s="189"/>
      <c r="C2" s="378"/>
      <c r="D2" s="378"/>
      <c r="E2" s="378"/>
      <c r="F2" s="378"/>
      <c r="G2" s="291"/>
      <c r="H2" s="291"/>
    </row>
    <row r="3" spans="1:10" ht="14.45" hidden="1" x14ac:dyDescent="0.3">
      <c r="A3" s="122"/>
      <c r="B3" s="189"/>
      <c r="C3" s="378"/>
      <c r="D3" s="378"/>
      <c r="E3" s="378"/>
      <c r="F3" s="378"/>
      <c r="G3" s="291"/>
      <c r="H3" s="291"/>
    </row>
    <row r="4" spans="1:10" ht="14.45" hidden="1" x14ac:dyDescent="0.3">
      <c r="A4" s="122"/>
      <c r="B4" s="189"/>
      <c r="C4" s="378"/>
      <c r="D4" s="378"/>
      <c r="E4" s="378"/>
      <c r="F4" s="378"/>
      <c r="G4" s="291"/>
      <c r="H4" s="291"/>
    </row>
    <row r="5" spans="1:10" x14ac:dyDescent="0.25">
      <c r="A5" s="122"/>
      <c r="B5" s="189"/>
      <c r="C5" s="313"/>
      <c r="D5" s="370" t="s">
        <v>429</v>
      </c>
      <c r="E5" s="370"/>
      <c r="F5" s="370"/>
      <c r="G5" s="370"/>
      <c r="H5" s="370"/>
    </row>
    <row r="6" spans="1:10" x14ac:dyDescent="0.25">
      <c r="A6" s="122"/>
      <c r="B6" s="189"/>
      <c r="C6" s="313"/>
      <c r="D6" s="263" t="s">
        <v>374</v>
      </c>
      <c r="E6" s="263"/>
      <c r="F6" s="263"/>
      <c r="G6" s="263"/>
      <c r="H6" s="263"/>
    </row>
    <row r="7" spans="1:10" x14ac:dyDescent="0.25">
      <c r="A7" s="122"/>
      <c r="B7" s="189"/>
      <c r="C7" s="313"/>
      <c r="D7" s="370" t="s">
        <v>406</v>
      </c>
      <c r="E7" s="370"/>
      <c r="F7" s="370"/>
      <c r="G7" s="370"/>
      <c r="H7" s="370"/>
      <c r="I7" s="370"/>
      <c r="J7" s="370"/>
    </row>
    <row r="8" spans="1:10" ht="22.5" customHeight="1" x14ac:dyDescent="0.25">
      <c r="A8" s="122"/>
      <c r="B8" s="189"/>
      <c r="C8" s="313"/>
      <c r="D8" s="380" t="s">
        <v>375</v>
      </c>
      <c r="E8" s="380"/>
      <c r="F8" s="380"/>
      <c r="G8" s="380"/>
      <c r="H8" s="380"/>
    </row>
    <row r="9" spans="1:10" ht="21" customHeight="1" x14ac:dyDescent="0.25">
      <c r="A9" s="122"/>
      <c r="B9" s="189"/>
      <c r="C9" s="313"/>
      <c r="D9" s="380" t="s">
        <v>376</v>
      </c>
      <c r="E9" s="380"/>
      <c r="F9" s="380"/>
      <c r="G9" s="380"/>
      <c r="H9" s="380"/>
    </row>
    <row r="10" spans="1:10" ht="36" customHeight="1" x14ac:dyDescent="0.25">
      <c r="A10" s="122"/>
      <c r="B10" s="189"/>
      <c r="C10" s="313"/>
      <c r="D10" s="372" t="s">
        <v>377</v>
      </c>
      <c r="E10" s="372"/>
      <c r="F10" s="372"/>
      <c r="G10" s="372"/>
      <c r="H10" s="372"/>
      <c r="I10" s="372"/>
      <c r="J10" s="372"/>
    </row>
    <row r="11" spans="1:10" x14ac:dyDescent="0.25">
      <c r="A11" s="122"/>
      <c r="B11" s="189"/>
      <c r="C11" s="313"/>
      <c r="D11" s="313"/>
      <c r="E11" s="313"/>
      <c r="F11" s="313"/>
      <c r="G11" s="313"/>
      <c r="H11" s="313"/>
    </row>
    <row r="12" spans="1:10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0" x14ac:dyDescent="0.25">
      <c r="A13" s="122"/>
      <c r="B13" s="189"/>
      <c r="C13" s="378" t="s">
        <v>398</v>
      </c>
      <c r="D13" s="378"/>
      <c r="E13" s="378"/>
      <c r="F13" s="378"/>
      <c r="G13" s="378"/>
      <c r="H13" s="378"/>
    </row>
    <row r="14" spans="1:10" x14ac:dyDescent="0.25">
      <c r="A14" s="122"/>
      <c r="B14" s="189"/>
      <c r="C14" s="378" t="s">
        <v>189</v>
      </c>
      <c r="D14" s="378"/>
      <c r="E14" s="378"/>
      <c r="F14" s="378"/>
      <c r="G14" s="378"/>
      <c r="H14" s="378"/>
    </row>
    <row r="15" spans="1:10" x14ac:dyDescent="0.25">
      <c r="A15" s="122"/>
      <c r="B15" s="189"/>
      <c r="C15" s="379" t="s">
        <v>369</v>
      </c>
      <c r="D15" s="379"/>
      <c r="E15" s="379"/>
      <c r="F15" s="379"/>
      <c r="G15" s="379"/>
      <c r="H15" s="379"/>
    </row>
    <row r="16" spans="1:10" x14ac:dyDescent="0.25">
      <c r="A16" s="122"/>
      <c r="B16" s="189"/>
      <c r="C16" s="378" t="s">
        <v>321</v>
      </c>
      <c r="D16" s="378"/>
      <c r="E16" s="378"/>
      <c r="F16" s="378"/>
      <c r="G16" s="378"/>
      <c r="H16" s="378"/>
    </row>
    <row r="17" spans="1:14" x14ac:dyDescent="0.25">
      <c r="A17" s="122"/>
      <c r="B17" s="189"/>
      <c r="C17" s="378" t="s">
        <v>322</v>
      </c>
      <c r="D17" s="378"/>
      <c r="E17" s="378"/>
      <c r="F17" s="378"/>
      <c r="G17" s="378"/>
      <c r="H17" s="378"/>
    </row>
    <row r="18" spans="1:14" ht="13.5" customHeight="1" x14ac:dyDescent="0.3">
      <c r="A18" s="122"/>
      <c r="B18" s="189"/>
      <c r="C18" s="378"/>
      <c r="D18" s="378"/>
      <c r="E18" s="378"/>
      <c r="F18" s="378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3" t="s">
        <v>435</v>
      </c>
      <c r="B21" s="373"/>
      <c r="C21" s="373"/>
      <c r="D21" s="373"/>
      <c r="E21" s="373"/>
      <c r="F21" s="373"/>
      <c r="G21" s="373"/>
      <c r="H21" s="373"/>
    </row>
    <row r="22" spans="1:14" ht="18" x14ac:dyDescent="0.25">
      <c r="A22" s="373" t="s">
        <v>324</v>
      </c>
      <c r="B22" s="373"/>
      <c r="C22" s="373"/>
      <c r="D22" s="373"/>
      <c r="E22" s="373"/>
      <c r="F22" s="373"/>
      <c r="G22" s="373"/>
      <c r="H22" s="373"/>
    </row>
    <row r="23" spans="1:14" ht="18" x14ac:dyDescent="0.25">
      <c r="A23" s="373" t="s">
        <v>325</v>
      </c>
      <c r="B23" s="373"/>
      <c r="C23" s="373"/>
      <c r="D23" s="373"/>
      <c r="E23" s="373"/>
      <c r="F23" s="373"/>
      <c r="G23" s="373"/>
      <c r="H23" s="373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  <c r="N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436</v>
      </c>
      <c r="H25" s="267" t="s">
        <v>378</v>
      </c>
      <c r="I25" s="267" t="s">
        <v>291</v>
      </c>
      <c r="J25" s="267" t="s">
        <v>432</v>
      </c>
      <c r="K25" s="267" t="s">
        <v>378</v>
      </c>
      <c r="L25" s="267" t="s">
        <v>320</v>
      </c>
      <c r="M25" s="267" t="s">
        <v>433</v>
      </c>
      <c r="N25" s="267" t="s">
        <v>378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SUM(F28+F32+F40+F58+F79+F83+F87+F54)</f>
        <v>44779752</v>
      </c>
      <c r="G27" s="218">
        <f>SUM(G28+G32+G40+G58+G79+G83+G87+G54)</f>
        <v>45103752</v>
      </c>
      <c r="H27" s="218">
        <f>SUM(G27-F27)</f>
        <v>324000</v>
      </c>
      <c r="I27" s="218">
        <f t="shared" ref="I27:M27" si="0">SUM(I28+I32+I40+I58+I79+I83+I87+I54)</f>
        <v>40195718.82</v>
      </c>
      <c r="J27" s="218">
        <f t="shared" si="0"/>
        <v>40195718.82</v>
      </c>
      <c r="K27" s="236">
        <f t="shared" ref="K27:K90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0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1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SUM(Лист1!G438)</f>
        <v>294926</v>
      </c>
      <c r="G31" s="179">
        <f>SUM(Лист1!H438)</f>
        <v>294926</v>
      </c>
      <c r="H31" s="218">
        <f t="shared" si="4"/>
        <v>0</v>
      </c>
      <c r="I31" s="179">
        <f>SUM(Лист1!J438)</f>
        <v>294926</v>
      </c>
      <c r="J31" s="179">
        <f>SUM(Лист1!K438)</f>
        <v>294926</v>
      </c>
      <c r="K31" s="236">
        <f t="shared" si="1"/>
        <v>0</v>
      </c>
      <c r="L31" s="179">
        <f>SUM(Лист1!M438)</f>
        <v>294926</v>
      </c>
      <c r="M31" s="179">
        <f>SUM(Лист1!N438)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SUM(Лист1!G442)</f>
        <v>508440</v>
      </c>
      <c r="G35" s="179">
        <f>SUM(Лист1!H442)</f>
        <v>508440</v>
      </c>
      <c r="H35" s="218">
        <f t="shared" si="4"/>
        <v>0</v>
      </c>
      <c r="I35" s="179">
        <f>SUM(Лист1!J442)</f>
        <v>508440</v>
      </c>
      <c r="J35" s="179">
        <f>SUM(Лист1!K442)</f>
        <v>508440</v>
      </c>
      <c r="K35" s="236">
        <f t="shared" si="1"/>
        <v>0</v>
      </c>
      <c r="L35" s="179">
        <f>SUM(Лист1!M442)</f>
        <v>508440</v>
      </c>
      <c r="M35" s="179">
        <f>SUM(Лист1!N442)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SUM(Лист1!G444)</f>
        <v>89700</v>
      </c>
      <c r="G37" s="179">
        <f>SUM(Лист1!H444)</f>
        <v>89700</v>
      </c>
      <c r="H37" s="218">
        <f t="shared" si="4"/>
        <v>0</v>
      </c>
      <c r="I37" s="179">
        <f>SUM(Лист1!J444)</f>
        <v>89700</v>
      </c>
      <c r="J37" s="179">
        <f>SUM(Лист1!K444)</f>
        <v>89700</v>
      </c>
      <c r="K37" s="236">
        <f t="shared" si="1"/>
        <v>0</v>
      </c>
      <c r="L37" s="179">
        <f>SUM(Лист1!M444)</f>
        <v>89700</v>
      </c>
      <c r="M37" s="179">
        <f>SUM(Лист1!N444)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SUM(Лист1!G446)</f>
        <v>10400</v>
      </c>
      <c r="G39" s="179">
        <f>SUM(Лист1!H446)</f>
        <v>10400</v>
      </c>
      <c r="H39" s="218">
        <f t="shared" si="4"/>
        <v>0</v>
      </c>
      <c r="I39" s="179">
        <f>SUM(Лист1!J446)</f>
        <v>10400</v>
      </c>
      <c r="J39" s="179">
        <f>SUM(Лист1!K446)</f>
        <v>10400</v>
      </c>
      <c r="K39" s="236">
        <f t="shared" si="1"/>
        <v>0</v>
      </c>
      <c r="L39" s="179">
        <f>SUM(Лист1!M446)</f>
        <v>10400</v>
      </c>
      <c r="M39" s="179">
        <f>SUM(Лист1!N446)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SUM(F41+F44+F51)</f>
        <v>26292197</v>
      </c>
      <c r="G40" s="237">
        <f t="shared" ref="G40:M40" si="11">SUM(G41+G44+G51)</f>
        <v>26292197</v>
      </c>
      <c r="H40" s="238">
        <f t="shared" si="4"/>
        <v>0</v>
      </c>
      <c r="I40" s="237">
        <f t="shared" si="11"/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SUM(Лист1!G208)</f>
        <v>1257419</v>
      </c>
      <c r="G43" s="179">
        <f>SUM(Лист1!H208)</f>
        <v>1257419</v>
      </c>
      <c r="H43" s="238">
        <f t="shared" si="4"/>
        <v>0</v>
      </c>
      <c r="I43" s="179">
        <f>SUM(Лист1!J208)</f>
        <v>1257419</v>
      </c>
      <c r="J43" s="179">
        <f>SUM(Лист1!K208)</f>
        <v>1257419</v>
      </c>
      <c r="K43" s="236">
        <f t="shared" si="1"/>
        <v>0</v>
      </c>
      <c r="L43" s="179">
        <f>SUM(Лист1!M208)</f>
        <v>1257419</v>
      </c>
      <c r="M43" s="179">
        <f>SUM(Лист1!N208)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SUM(Лист1!G211)</f>
        <v>18677083</v>
      </c>
      <c r="G46" s="179">
        <f>SUM(Лист1!H211)</f>
        <v>18677083</v>
      </c>
      <c r="H46" s="360">
        <f t="shared" si="4"/>
        <v>0</v>
      </c>
      <c r="I46" s="179">
        <f>SUM(Лист1!J211)</f>
        <v>18677083</v>
      </c>
      <c r="J46" s="179">
        <f>SUM(Лист1!K211)</f>
        <v>18677083</v>
      </c>
      <c r="K46" s="236">
        <f t="shared" si="1"/>
        <v>0</v>
      </c>
      <c r="L46" s="179">
        <f>SUM(Лист1!M211)</f>
        <v>18677083</v>
      </c>
      <c r="M46" s="179">
        <f>SUM(Лист1!N211)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SUM(Лист1!G213)</f>
        <v>5835175</v>
      </c>
      <c r="G48" s="179">
        <f>SUM(Лист1!H213)</f>
        <v>5835175</v>
      </c>
      <c r="H48" s="360">
        <f t="shared" si="4"/>
        <v>0</v>
      </c>
      <c r="I48" s="179">
        <f>SUM(Лист1!J213)</f>
        <v>5493985.8200000003</v>
      </c>
      <c r="J48" s="179">
        <f>SUM(Лист1!K213)</f>
        <v>5493985.8200000003</v>
      </c>
      <c r="K48" s="236">
        <f t="shared" si="1"/>
        <v>0</v>
      </c>
      <c r="L48" s="179">
        <f>SUM(Лист1!M213)</f>
        <v>4993985.82</v>
      </c>
      <c r="M48" s="179">
        <f>SUM(Лист1!N213)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SUM(Лист1!G215)</f>
        <v>501000</v>
      </c>
      <c r="G50" s="179">
        <f>SUM(Лист1!H215)</f>
        <v>501000</v>
      </c>
      <c r="H50" s="360">
        <f t="shared" si="4"/>
        <v>0</v>
      </c>
      <c r="I50" s="179">
        <f>SUM(Лист1!J215)</f>
        <v>481000</v>
      </c>
      <c r="J50" s="179">
        <f>SUM(Лист1!K215)</f>
        <v>481000</v>
      </c>
      <c r="K50" s="236">
        <f t="shared" si="1"/>
        <v>0</v>
      </c>
      <c r="L50" s="179">
        <f>SUM(Лист1!M215)</f>
        <v>481000</v>
      </c>
      <c r="M50" s="179">
        <f>SUM(Лист1!N215)</f>
        <v>481000</v>
      </c>
      <c r="N50" s="236">
        <f t="shared" si="2"/>
        <v>0</v>
      </c>
    </row>
    <row r="51" spans="1:14" ht="64.5" x14ac:dyDescent="0.25">
      <c r="A51" s="146" t="s">
        <v>353</v>
      </c>
      <c r="B51" s="156" t="s">
        <v>22</v>
      </c>
      <c r="C51" s="172" t="s">
        <v>43</v>
      </c>
      <c r="D51" s="131" t="s">
        <v>354</v>
      </c>
      <c r="E51" s="176" t="s">
        <v>8</v>
      </c>
      <c r="F51" s="179">
        <f>SUM(F52)</f>
        <v>21520</v>
      </c>
      <c r="G51" s="179">
        <f t="shared" ref="G51:M52" si="18">SUM(G52)</f>
        <v>21520</v>
      </c>
      <c r="H51" s="218">
        <f t="shared" si="4"/>
        <v>0</v>
      </c>
      <c r="I51" s="179">
        <f t="shared" si="18"/>
        <v>0</v>
      </c>
      <c r="J51" s="179">
        <f t="shared" si="18"/>
        <v>0</v>
      </c>
      <c r="K51" s="236">
        <f t="shared" si="1"/>
        <v>0</v>
      </c>
      <c r="L51" s="179">
        <f t="shared" si="18"/>
        <v>0</v>
      </c>
      <c r="M51" s="179">
        <f t="shared" si="18"/>
        <v>0</v>
      </c>
      <c r="N51" s="236">
        <f t="shared" si="2"/>
        <v>0</v>
      </c>
    </row>
    <row r="52" spans="1:14" ht="43.5" x14ac:dyDescent="0.25">
      <c r="A52" s="143" t="s">
        <v>32</v>
      </c>
      <c r="B52" s="130" t="s">
        <v>22</v>
      </c>
      <c r="C52" s="131" t="s">
        <v>43</v>
      </c>
      <c r="D52" s="131" t="s">
        <v>354</v>
      </c>
      <c r="E52" s="130" t="s">
        <v>33</v>
      </c>
      <c r="F52" s="179">
        <f>SUM(F53)</f>
        <v>21520</v>
      </c>
      <c r="G52" s="179">
        <f t="shared" si="18"/>
        <v>21520</v>
      </c>
      <c r="H52" s="218">
        <f t="shared" si="4"/>
        <v>0</v>
      </c>
      <c r="I52" s="179">
        <f t="shared" si="18"/>
        <v>0</v>
      </c>
      <c r="J52" s="179">
        <f t="shared" si="18"/>
        <v>0</v>
      </c>
      <c r="K52" s="236">
        <f t="shared" si="1"/>
        <v>0</v>
      </c>
      <c r="L52" s="179">
        <f t="shared" si="18"/>
        <v>0</v>
      </c>
      <c r="M52" s="179">
        <f t="shared" si="18"/>
        <v>0</v>
      </c>
      <c r="N52" s="236">
        <f t="shared" si="2"/>
        <v>0</v>
      </c>
    </row>
    <row r="53" spans="1:14" x14ac:dyDescent="0.25">
      <c r="A53" s="134" t="s">
        <v>34</v>
      </c>
      <c r="B53" s="130" t="s">
        <v>22</v>
      </c>
      <c r="C53" s="131" t="s">
        <v>43</v>
      </c>
      <c r="D53" s="131" t="s">
        <v>354</v>
      </c>
      <c r="E53" s="130" t="s">
        <v>35</v>
      </c>
      <c r="F53" s="179">
        <f>SUM(Лист1!G218)</f>
        <v>21520</v>
      </c>
      <c r="G53" s="179">
        <f>SUM(Лист1!H218)</f>
        <v>21520</v>
      </c>
      <c r="H53" s="218">
        <f t="shared" si="4"/>
        <v>0</v>
      </c>
      <c r="I53" s="179">
        <f>SUM(Лист1!J218)</f>
        <v>0</v>
      </c>
      <c r="J53" s="179">
        <f>SUM(Лист1!K218)</f>
        <v>0</v>
      </c>
      <c r="K53" s="236">
        <f t="shared" si="1"/>
        <v>0</v>
      </c>
      <c r="L53" s="179">
        <f>SUM(Лист1!M218)</f>
        <v>0</v>
      </c>
      <c r="M53" s="179">
        <f>SUM(Лист1!N218)</f>
        <v>0</v>
      </c>
      <c r="N53" s="236">
        <f t="shared" si="2"/>
        <v>0</v>
      </c>
    </row>
    <row r="54" spans="1:14" x14ac:dyDescent="0.25">
      <c r="A54" s="145" t="s">
        <v>292</v>
      </c>
      <c r="B54" s="226" t="s">
        <v>22</v>
      </c>
      <c r="C54" s="221" t="s">
        <v>62</v>
      </c>
      <c r="D54" s="224" t="s">
        <v>131</v>
      </c>
      <c r="E54" s="225" t="s">
        <v>8</v>
      </c>
      <c r="F54" s="254">
        <f t="shared" ref="F54:M56" si="19">SUM(F55)</f>
        <v>9960</v>
      </c>
      <c r="G54" s="254">
        <f t="shared" si="19"/>
        <v>9960</v>
      </c>
      <c r="H54" s="218">
        <f t="shared" si="4"/>
        <v>0</v>
      </c>
      <c r="I54" s="254">
        <f t="shared" si="19"/>
        <v>9960</v>
      </c>
      <c r="J54" s="254">
        <f t="shared" si="19"/>
        <v>9960</v>
      </c>
      <c r="K54" s="236">
        <f t="shared" si="1"/>
        <v>0</v>
      </c>
      <c r="L54" s="254">
        <f t="shared" si="19"/>
        <v>9960</v>
      </c>
      <c r="M54" s="254">
        <f t="shared" si="19"/>
        <v>9960</v>
      </c>
      <c r="N54" s="236">
        <f t="shared" si="2"/>
        <v>0</v>
      </c>
    </row>
    <row r="55" spans="1:14" ht="64.5" x14ac:dyDescent="0.25">
      <c r="A55" s="146" t="s">
        <v>293</v>
      </c>
      <c r="B55" s="164" t="s">
        <v>22</v>
      </c>
      <c r="C55" s="172" t="s">
        <v>62</v>
      </c>
      <c r="D55" s="174" t="s">
        <v>294</v>
      </c>
      <c r="E55" s="203" t="s">
        <v>8</v>
      </c>
      <c r="F55" s="240">
        <f t="shared" si="19"/>
        <v>9960</v>
      </c>
      <c r="G55" s="240">
        <f t="shared" si="19"/>
        <v>9960</v>
      </c>
      <c r="H55" s="218">
        <f t="shared" si="4"/>
        <v>0</v>
      </c>
      <c r="I55" s="240">
        <f t="shared" si="19"/>
        <v>9960</v>
      </c>
      <c r="J55" s="240">
        <f t="shared" si="19"/>
        <v>9960</v>
      </c>
      <c r="K55" s="236">
        <f t="shared" si="1"/>
        <v>0</v>
      </c>
      <c r="L55" s="240">
        <f t="shared" si="19"/>
        <v>9960</v>
      </c>
      <c r="M55" s="240">
        <f t="shared" si="19"/>
        <v>9960</v>
      </c>
      <c r="N55" s="236">
        <f t="shared" si="2"/>
        <v>0</v>
      </c>
    </row>
    <row r="56" spans="1:14" x14ac:dyDescent="0.25">
      <c r="A56" s="143" t="s">
        <v>12</v>
      </c>
      <c r="B56" s="137" t="s">
        <v>22</v>
      </c>
      <c r="C56" s="131" t="s">
        <v>62</v>
      </c>
      <c r="D56" s="138" t="s">
        <v>294</v>
      </c>
      <c r="E56" s="137" t="s">
        <v>13</v>
      </c>
      <c r="F56" s="240">
        <f t="shared" si="19"/>
        <v>9960</v>
      </c>
      <c r="G56" s="240">
        <f t="shared" si="19"/>
        <v>9960</v>
      </c>
      <c r="H56" s="218">
        <f t="shared" si="4"/>
        <v>0</v>
      </c>
      <c r="I56" s="240">
        <f t="shared" si="19"/>
        <v>9960</v>
      </c>
      <c r="J56" s="240">
        <f t="shared" si="19"/>
        <v>9960</v>
      </c>
      <c r="K56" s="236">
        <f t="shared" si="1"/>
        <v>0</v>
      </c>
      <c r="L56" s="240">
        <f t="shared" si="19"/>
        <v>9960</v>
      </c>
      <c r="M56" s="240">
        <f t="shared" si="19"/>
        <v>9960</v>
      </c>
      <c r="N56" s="236">
        <f t="shared" si="2"/>
        <v>0</v>
      </c>
    </row>
    <row r="57" spans="1:14" ht="33.75" x14ac:dyDescent="0.25">
      <c r="A57" s="249" t="s">
        <v>175</v>
      </c>
      <c r="B57" s="137" t="s">
        <v>22</v>
      </c>
      <c r="C57" s="131" t="s">
        <v>62</v>
      </c>
      <c r="D57" s="138" t="s">
        <v>294</v>
      </c>
      <c r="E57" s="137" t="s">
        <v>15</v>
      </c>
      <c r="F57" s="240">
        <f>SUM(Лист1!G222)</f>
        <v>9960</v>
      </c>
      <c r="G57" s="240">
        <f>SUM(Лист1!H222)</f>
        <v>9960</v>
      </c>
      <c r="H57" s="218">
        <f t="shared" si="4"/>
        <v>0</v>
      </c>
      <c r="I57" s="240">
        <f>SUM(Лист1!J222)</f>
        <v>9960</v>
      </c>
      <c r="J57" s="240">
        <f>SUM(Лист1!K222)</f>
        <v>9960</v>
      </c>
      <c r="K57" s="236">
        <f t="shared" si="1"/>
        <v>0</v>
      </c>
      <c r="L57" s="240">
        <f>SUM(Лист1!M222)</f>
        <v>9960</v>
      </c>
      <c r="M57" s="240">
        <f>SUM(Лист1!N222)</f>
        <v>9960</v>
      </c>
      <c r="N57" s="236">
        <f t="shared" si="2"/>
        <v>0</v>
      </c>
    </row>
    <row r="58" spans="1:14" ht="39" x14ac:dyDescent="0.25">
      <c r="A58" s="129" t="s">
        <v>48</v>
      </c>
      <c r="B58" s="158" t="s">
        <v>22</v>
      </c>
      <c r="C58" s="158" t="s">
        <v>49</v>
      </c>
      <c r="D58" s="161" t="s">
        <v>131</v>
      </c>
      <c r="E58" s="162" t="s">
        <v>8</v>
      </c>
      <c r="F58" s="230">
        <f>SUM(F59+F66+F69+F76)</f>
        <v>8245071</v>
      </c>
      <c r="G58" s="230">
        <f t="shared" ref="G58:M58" si="20">SUM(G59+G66+G69+G76)</f>
        <v>8245071</v>
      </c>
      <c r="H58" s="218">
        <f t="shared" si="4"/>
        <v>0</v>
      </c>
      <c r="I58" s="230">
        <f t="shared" si="20"/>
        <v>8304416</v>
      </c>
      <c r="J58" s="230">
        <f t="shared" si="20"/>
        <v>8304416</v>
      </c>
      <c r="K58" s="236">
        <f t="shared" si="1"/>
        <v>0</v>
      </c>
      <c r="L58" s="230">
        <f t="shared" si="20"/>
        <v>8304416</v>
      </c>
      <c r="M58" s="230">
        <f t="shared" si="20"/>
        <v>8304416</v>
      </c>
      <c r="N58" s="236">
        <f t="shared" si="2"/>
        <v>0</v>
      </c>
    </row>
    <row r="59" spans="1:14" ht="26.25" x14ac:dyDescent="0.25">
      <c r="A59" s="146" t="s">
        <v>31</v>
      </c>
      <c r="B59" s="130" t="s">
        <v>22</v>
      </c>
      <c r="C59" s="130" t="s">
        <v>49</v>
      </c>
      <c r="D59" s="131" t="s">
        <v>227</v>
      </c>
      <c r="E59" s="132" t="s">
        <v>8</v>
      </c>
      <c r="F59" s="179">
        <f>SUM(F60+F62+F64)</f>
        <v>7196436</v>
      </c>
      <c r="G59" s="179">
        <f t="shared" ref="G59:I59" si="21">SUM(G60+G62+G64)</f>
        <v>7196436</v>
      </c>
      <c r="H59" s="218">
        <f t="shared" si="4"/>
        <v>0</v>
      </c>
      <c r="I59" s="179">
        <f t="shared" si="21"/>
        <v>7196436</v>
      </c>
      <c r="J59" s="179">
        <f t="shared" ref="J59:M59" si="22">SUM(J60+J62+J64)</f>
        <v>7196436</v>
      </c>
      <c r="K59" s="236">
        <f t="shared" si="1"/>
        <v>0</v>
      </c>
      <c r="L59" s="179">
        <f t="shared" si="22"/>
        <v>7196436</v>
      </c>
      <c r="M59" s="179">
        <f t="shared" si="22"/>
        <v>7196436</v>
      </c>
      <c r="N59" s="236">
        <f t="shared" si="2"/>
        <v>0</v>
      </c>
    </row>
    <row r="60" spans="1:14" ht="35.450000000000003" customHeight="1" x14ac:dyDescent="0.25">
      <c r="A60" s="134" t="s">
        <v>32</v>
      </c>
      <c r="B60" s="130" t="s">
        <v>22</v>
      </c>
      <c r="C60" s="130" t="s">
        <v>49</v>
      </c>
      <c r="D60" s="131" t="s">
        <v>227</v>
      </c>
      <c r="E60" s="130" t="s">
        <v>33</v>
      </c>
      <c r="F60" s="179">
        <f>SUM(F61)</f>
        <v>6513931</v>
      </c>
      <c r="G60" s="179">
        <f t="shared" ref="G60:M60" si="23">SUM(G61)</f>
        <v>6513931</v>
      </c>
      <c r="H60" s="218">
        <f t="shared" si="4"/>
        <v>0</v>
      </c>
      <c r="I60" s="179">
        <f t="shared" si="23"/>
        <v>6513931</v>
      </c>
      <c r="J60" s="179">
        <f t="shared" si="23"/>
        <v>6513931</v>
      </c>
      <c r="K60" s="236">
        <f t="shared" si="1"/>
        <v>0</v>
      </c>
      <c r="L60" s="179">
        <f t="shared" si="23"/>
        <v>6513931</v>
      </c>
      <c r="M60" s="179">
        <f t="shared" si="23"/>
        <v>6513931</v>
      </c>
      <c r="N60" s="236">
        <f t="shared" si="2"/>
        <v>0</v>
      </c>
    </row>
    <row r="61" spans="1:14" x14ac:dyDescent="0.25">
      <c r="A61" s="134" t="s">
        <v>34</v>
      </c>
      <c r="B61" s="130" t="s">
        <v>22</v>
      </c>
      <c r="C61" s="130" t="s">
        <v>49</v>
      </c>
      <c r="D61" s="131" t="s">
        <v>227</v>
      </c>
      <c r="E61" s="130" t="s">
        <v>35</v>
      </c>
      <c r="F61" s="179">
        <f>SUM(Лист1!G115)</f>
        <v>6513931</v>
      </c>
      <c r="G61" s="179">
        <f>SUM(Лист1!H115)</f>
        <v>6513931</v>
      </c>
      <c r="H61" s="218">
        <f t="shared" si="4"/>
        <v>0</v>
      </c>
      <c r="I61" s="179">
        <f>SUM(Лист1!J115)</f>
        <v>6513931</v>
      </c>
      <c r="J61" s="179">
        <f>SUM(Лист1!K115)</f>
        <v>6513931</v>
      </c>
      <c r="K61" s="236">
        <f t="shared" si="1"/>
        <v>0</v>
      </c>
      <c r="L61" s="179">
        <f>SUM(Лист1!M115)</f>
        <v>6513931</v>
      </c>
      <c r="M61" s="179">
        <f>SUM(Лист1!N115)</f>
        <v>6513931</v>
      </c>
      <c r="N61" s="236">
        <f t="shared" si="2"/>
        <v>0</v>
      </c>
    </row>
    <row r="62" spans="1:14" x14ac:dyDescent="0.25">
      <c r="A62" s="134" t="s">
        <v>12</v>
      </c>
      <c r="B62" s="130" t="s">
        <v>22</v>
      </c>
      <c r="C62" s="130" t="s">
        <v>49</v>
      </c>
      <c r="D62" s="131" t="s">
        <v>227</v>
      </c>
      <c r="E62" s="130" t="s">
        <v>13</v>
      </c>
      <c r="F62" s="179">
        <f>SUM(F63)</f>
        <v>675805</v>
      </c>
      <c r="G62" s="179">
        <f t="shared" ref="G62:M62" si="24">SUM(G63)</f>
        <v>675805</v>
      </c>
      <c r="H62" s="218">
        <f t="shared" si="4"/>
        <v>0</v>
      </c>
      <c r="I62" s="179">
        <f t="shared" si="24"/>
        <v>675805</v>
      </c>
      <c r="J62" s="179">
        <f t="shared" si="24"/>
        <v>675805</v>
      </c>
      <c r="K62" s="236">
        <f t="shared" si="1"/>
        <v>0</v>
      </c>
      <c r="L62" s="179">
        <f t="shared" si="24"/>
        <v>675805</v>
      </c>
      <c r="M62" s="179">
        <f t="shared" si="24"/>
        <v>675805</v>
      </c>
      <c r="N62" s="236">
        <f t="shared" si="2"/>
        <v>0</v>
      </c>
    </row>
    <row r="63" spans="1:14" ht="23.25" x14ac:dyDescent="0.25">
      <c r="A63" s="134" t="s">
        <v>181</v>
      </c>
      <c r="B63" s="130" t="s">
        <v>22</v>
      </c>
      <c r="C63" s="130" t="s">
        <v>49</v>
      </c>
      <c r="D63" s="131" t="s">
        <v>227</v>
      </c>
      <c r="E63" s="130" t="s">
        <v>15</v>
      </c>
      <c r="F63" s="179">
        <f>SUM(Лист1!G117)</f>
        <v>675805</v>
      </c>
      <c r="G63" s="179">
        <f>SUM(Лист1!H117)</f>
        <v>675805</v>
      </c>
      <c r="H63" s="218">
        <f t="shared" si="4"/>
        <v>0</v>
      </c>
      <c r="I63" s="179">
        <f>SUM(Лист1!J117)</f>
        <v>675805</v>
      </c>
      <c r="J63" s="179">
        <f>SUM(Лист1!K117)</f>
        <v>675805</v>
      </c>
      <c r="K63" s="236">
        <f t="shared" si="1"/>
        <v>0</v>
      </c>
      <c r="L63" s="179">
        <f>SUM(Лист1!M117)</f>
        <v>675805</v>
      </c>
      <c r="M63" s="179">
        <f>SUM(Лист1!N117)</f>
        <v>675805</v>
      </c>
      <c r="N63" s="236">
        <f t="shared" si="2"/>
        <v>0</v>
      </c>
    </row>
    <row r="64" spans="1:14" x14ac:dyDescent="0.25">
      <c r="A64" s="134" t="s">
        <v>38</v>
      </c>
      <c r="B64" s="130" t="s">
        <v>22</v>
      </c>
      <c r="C64" s="130" t="s">
        <v>49</v>
      </c>
      <c r="D64" s="131" t="s">
        <v>227</v>
      </c>
      <c r="E64" s="130" t="s">
        <v>39</v>
      </c>
      <c r="F64" s="179">
        <f>SUM(F65)</f>
        <v>6700</v>
      </c>
      <c r="G64" s="179">
        <f t="shared" ref="G64:M64" si="25">SUM(G65)</f>
        <v>6700</v>
      </c>
      <c r="H64" s="218">
        <f t="shared" si="4"/>
        <v>0</v>
      </c>
      <c r="I64" s="179">
        <f t="shared" si="25"/>
        <v>6700</v>
      </c>
      <c r="J64" s="179">
        <f t="shared" si="25"/>
        <v>6700</v>
      </c>
      <c r="K64" s="236">
        <f t="shared" si="1"/>
        <v>0</v>
      </c>
      <c r="L64" s="179">
        <f t="shared" si="25"/>
        <v>6700</v>
      </c>
      <c r="M64" s="179">
        <f t="shared" si="25"/>
        <v>6700</v>
      </c>
      <c r="N64" s="236">
        <f t="shared" si="2"/>
        <v>0</v>
      </c>
    </row>
    <row r="65" spans="1:14" x14ac:dyDescent="0.25">
      <c r="A65" s="134" t="s">
        <v>161</v>
      </c>
      <c r="B65" s="130" t="s">
        <v>22</v>
      </c>
      <c r="C65" s="130" t="s">
        <v>49</v>
      </c>
      <c r="D65" s="131" t="s">
        <v>227</v>
      </c>
      <c r="E65" s="130" t="s">
        <v>160</v>
      </c>
      <c r="F65" s="179">
        <f>SUM(Лист1!G119)</f>
        <v>6700</v>
      </c>
      <c r="G65" s="179">
        <f>SUM(Лист1!H119)</f>
        <v>6700</v>
      </c>
      <c r="H65" s="218">
        <f t="shared" si="4"/>
        <v>0</v>
      </c>
      <c r="I65" s="179">
        <f>SUM(Лист1!J119)</f>
        <v>6700</v>
      </c>
      <c r="J65" s="179">
        <f>SUM(Лист1!K119)</f>
        <v>6700</v>
      </c>
      <c r="K65" s="236">
        <f t="shared" si="1"/>
        <v>0</v>
      </c>
      <c r="L65" s="179">
        <f>SUM(Лист1!M119)</f>
        <v>6700</v>
      </c>
      <c r="M65" s="179">
        <f>SUM(Лист1!N119)</f>
        <v>6700</v>
      </c>
      <c r="N65" s="236">
        <f t="shared" si="2"/>
        <v>0</v>
      </c>
    </row>
    <row r="66" spans="1:14" ht="39" x14ac:dyDescent="0.25">
      <c r="A66" s="142" t="s">
        <v>289</v>
      </c>
      <c r="B66" s="203" t="s">
        <v>22</v>
      </c>
      <c r="C66" s="176" t="s">
        <v>49</v>
      </c>
      <c r="D66" s="172">
        <v>7000080050</v>
      </c>
      <c r="E66" s="156" t="s">
        <v>8</v>
      </c>
      <c r="F66" s="179">
        <f t="shared" ref="F66:M67" si="26">SUM(F67)</f>
        <v>747316</v>
      </c>
      <c r="G66" s="179">
        <f t="shared" si="26"/>
        <v>747316</v>
      </c>
      <c r="H66" s="218">
        <f t="shared" si="4"/>
        <v>0</v>
      </c>
      <c r="I66" s="179">
        <f t="shared" si="26"/>
        <v>887974</v>
      </c>
      <c r="J66" s="179">
        <f t="shared" si="26"/>
        <v>887974</v>
      </c>
      <c r="K66" s="236">
        <f t="shared" si="1"/>
        <v>0</v>
      </c>
      <c r="L66" s="179">
        <f t="shared" si="26"/>
        <v>887974</v>
      </c>
      <c r="M66" s="179">
        <f t="shared" si="26"/>
        <v>887974</v>
      </c>
      <c r="N66" s="236">
        <f t="shared" si="2"/>
        <v>0</v>
      </c>
    </row>
    <row r="67" spans="1:14" ht="34.5" x14ac:dyDescent="0.25">
      <c r="A67" s="134" t="s">
        <v>32</v>
      </c>
      <c r="B67" s="203" t="s">
        <v>22</v>
      </c>
      <c r="C67" s="176" t="s">
        <v>49</v>
      </c>
      <c r="D67" s="172">
        <v>7000080050</v>
      </c>
      <c r="E67" s="156" t="s">
        <v>33</v>
      </c>
      <c r="F67" s="179">
        <f t="shared" si="26"/>
        <v>747316</v>
      </c>
      <c r="G67" s="179">
        <f t="shared" si="26"/>
        <v>747316</v>
      </c>
      <c r="H67" s="218">
        <f t="shared" si="4"/>
        <v>0</v>
      </c>
      <c r="I67" s="179">
        <f t="shared" si="26"/>
        <v>887974</v>
      </c>
      <c r="J67" s="179">
        <f t="shared" si="26"/>
        <v>887974</v>
      </c>
      <c r="K67" s="236">
        <f t="shared" si="1"/>
        <v>0</v>
      </c>
      <c r="L67" s="179">
        <f t="shared" si="26"/>
        <v>887974</v>
      </c>
      <c r="M67" s="179">
        <f t="shared" si="26"/>
        <v>887974</v>
      </c>
      <c r="N67" s="236">
        <f t="shared" si="2"/>
        <v>0</v>
      </c>
    </row>
    <row r="68" spans="1:14" x14ac:dyDescent="0.25">
      <c r="A68" s="134" t="s">
        <v>34</v>
      </c>
      <c r="B68" s="203" t="s">
        <v>22</v>
      </c>
      <c r="C68" s="176" t="s">
        <v>49</v>
      </c>
      <c r="D68" s="172">
        <v>7000080050</v>
      </c>
      <c r="E68" s="156" t="s">
        <v>35</v>
      </c>
      <c r="F68" s="179">
        <f>SUM(Лист1!G452)</f>
        <v>747316</v>
      </c>
      <c r="G68" s="179">
        <f>SUM(Лист1!H452)</f>
        <v>747316</v>
      </c>
      <c r="H68" s="218">
        <f t="shared" si="4"/>
        <v>0</v>
      </c>
      <c r="I68" s="179">
        <f>SUM(Лист1!J452)</f>
        <v>887974</v>
      </c>
      <c r="J68" s="179">
        <f>SUM(Лист1!K452)</f>
        <v>887974</v>
      </c>
      <c r="K68" s="236">
        <f t="shared" si="1"/>
        <v>0</v>
      </c>
      <c r="L68" s="179">
        <f>SUM(Лист1!M452)</f>
        <v>887974</v>
      </c>
      <c r="M68" s="179">
        <f>SUM(Лист1!N452)</f>
        <v>887974</v>
      </c>
      <c r="N68" s="236">
        <f t="shared" si="2"/>
        <v>0</v>
      </c>
    </row>
    <row r="69" spans="1:14" ht="26.25" x14ac:dyDescent="0.25">
      <c r="A69" s="146" t="s">
        <v>116</v>
      </c>
      <c r="B69" s="203" t="s">
        <v>22</v>
      </c>
      <c r="C69" s="176" t="s">
        <v>49</v>
      </c>
      <c r="D69" s="172">
        <v>7000080040</v>
      </c>
      <c r="E69" s="156" t="s">
        <v>8</v>
      </c>
      <c r="F69" s="179">
        <f>SUM(F70+F72+F74)</f>
        <v>170129</v>
      </c>
      <c r="G69" s="179">
        <f t="shared" ref="G69:I69" si="27">SUM(G70+G72+G74)</f>
        <v>170129</v>
      </c>
      <c r="H69" s="218">
        <f t="shared" si="4"/>
        <v>0</v>
      </c>
      <c r="I69" s="179">
        <f t="shared" si="27"/>
        <v>220006</v>
      </c>
      <c r="J69" s="179">
        <f t="shared" ref="J69:M69" si="28">SUM(J70+J72+J74)</f>
        <v>220006</v>
      </c>
      <c r="K69" s="236">
        <f t="shared" si="1"/>
        <v>0</v>
      </c>
      <c r="L69" s="179">
        <f t="shared" si="28"/>
        <v>220006</v>
      </c>
      <c r="M69" s="179">
        <f t="shared" si="28"/>
        <v>220006</v>
      </c>
      <c r="N69" s="236">
        <f t="shared" si="2"/>
        <v>0</v>
      </c>
    </row>
    <row r="70" spans="1:14" ht="34.5" x14ac:dyDescent="0.25">
      <c r="A70" s="134" t="s">
        <v>32</v>
      </c>
      <c r="B70" s="203" t="s">
        <v>22</v>
      </c>
      <c r="C70" s="176" t="s">
        <v>49</v>
      </c>
      <c r="D70" s="132" t="s">
        <v>288</v>
      </c>
      <c r="E70" s="156" t="s">
        <v>33</v>
      </c>
      <c r="F70" s="179">
        <f>SUM(F71)</f>
        <v>126257</v>
      </c>
      <c r="G70" s="179">
        <f t="shared" ref="G70:M70" si="29">SUM(G71)</f>
        <v>126257</v>
      </c>
      <c r="H70" s="218">
        <f t="shared" si="4"/>
        <v>0</v>
      </c>
      <c r="I70" s="179">
        <f t="shared" si="29"/>
        <v>176134</v>
      </c>
      <c r="J70" s="179">
        <f t="shared" si="29"/>
        <v>176134</v>
      </c>
      <c r="K70" s="236">
        <f t="shared" si="1"/>
        <v>0</v>
      </c>
      <c r="L70" s="179">
        <f t="shared" si="29"/>
        <v>176134</v>
      </c>
      <c r="M70" s="179">
        <f t="shared" si="29"/>
        <v>176134</v>
      </c>
      <c r="N70" s="236">
        <f t="shared" si="2"/>
        <v>0</v>
      </c>
    </row>
    <row r="71" spans="1:14" x14ac:dyDescent="0.25">
      <c r="A71" s="134" t="s">
        <v>34</v>
      </c>
      <c r="B71" s="200" t="s">
        <v>22</v>
      </c>
      <c r="C71" s="201" t="s">
        <v>49</v>
      </c>
      <c r="D71" s="132" t="s">
        <v>288</v>
      </c>
      <c r="E71" s="202" t="s">
        <v>35</v>
      </c>
      <c r="F71" s="179">
        <f>SUM(Лист1!G455)</f>
        <v>126257</v>
      </c>
      <c r="G71" s="179">
        <f>SUM(Лист1!H455)</f>
        <v>126257</v>
      </c>
      <c r="H71" s="218">
        <f t="shared" si="4"/>
        <v>0</v>
      </c>
      <c r="I71" s="179">
        <f>SUM(Лист1!J455)</f>
        <v>176134</v>
      </c>
      <c r="J71" s="179">
        <f>SUM(Лист1!K455)</f>
        <v>176134</v>
      </c>
      <c r="K71" s="236">
        <f t="shared" si="1"/>
        <v>0</v>
      </c>
      <c r="L71" s="179">
        <f>SUM(Лист1!M455)</f>
        <v>176134</v>
      </c>
      <c r="M71" s="179">
        <f>SUM(Лист1!N455)</f>
        <v>176134</v>
      </c>
      <c r="N71" s="236">
        <f t="shared" si="2"/>
        <v>0</v>
      </c>
    </row>
    <row r="72" spans="1:14" x14ac:dyDescent="0.25">
      <c r="A72" s="134" t="s">
        <v>12</v>
      </c>
      <c r="B72" s="200" t="s">
        <v>22</v>
      </c>
      <c r="C72" s="201" t="s">
        <v>49</v>
      </c>
      <c r="D72" s="132" t="s">
        <v>288</v>
      </c>
      <c r="E72" s="202" t="s">
        <v>13</v>
      </c>
      <c r="F72" s="179">
        <f>SUM(F73)</f>
        <v>43072</v>
      </c>
      <c r="G72" s="179">
        <f t="shared" ref="G72:M72" si="30">SUM(G73)</f>
        <v>43072</v>
      </c>
      <c r="H72" s="218">
        <f t="shared" si="4"/>
        <v>0</v>
      </c>
      <c r="I72" s="179">
        <f t="shared" si="30"/>
        <v>43072</v>
      </c>
      <c r="J72" s="179">
        <f t="shared" si="30"/>
        <v>43072</v>
      </c>
      <c r="K72" s="236">
        <f t="shared" si="1"/>
        <v>0</v>
      </c>
      <c r="L72" s="179">
        <f t="shared" si="30"/>
        <v>43072</v>
      </c>
      <c r="M72" s="179">
        <f t="shared" si="30"/>
        <v>43072</v>
      </c>
      <c r="N72" s="236">
        <f t="shared" si="2"/>
        <v>0</v>
      </c>
    </row>
    <row r="73" spans="1:14" ht="23.25" x14ac:dyDescent="0.25">
      <c r="A73" s="134" t="s">
        <v>181</v>
      </c>
      <c r="B73" s="200" t="s">
        <v>22</v>
      </c>
      <c r="C73" s="201" t="s">
        <v>49</v>
      </c>
      <c r="D73" s="132" t="s">
        <v>288</v>
      </c>
      <c r="E73" s="202" t="s">
        <v>15</v>
      </c>
      <c r="F73" s="179">
        <f>SUM(Лист1!G457)</f>
        <v>43072</v>
      </c>
      <c r="G73" s="179">
        <f>SUM(Лист1!H457)</f>
        <v>43072</v>
      </c>
      <c r="H73" s="218">
        <f t="shared" si="4"/>
        <v>0</v>
      </c>
      <c r="I73" s="179">
        <f>SUM(Лист1!J457)</f>
        <v>43072</v>
      </c>
      <c r="J73" s="179">
        <f>SUM(Лист1!K457)</f>
        <v>43072</v>
      </c>
      <c r="K73" s="236">
        <f t="shared" si="1"/>
        <v>0</v>
      </c>
      <c r="L73" s="179">
        <f>SUM(Лист1!M457)</f>
        <v>43072</v>
      </c>
      <c r="M73" s="179">
        <f>SUM(Лист1!N457)</f>
        <v>43072</v>
      </c>
      <c r="N73" s="236">
        <f t="shared" si="2"/>
        <v>0</v>
      </c>
    </row>
    <row r="74" spans="1:14" x14ac:dyDescent="0.25">
      <c r="A74" s="134" t="s">
        <v>38</v>
      </c>
      <c r="B74" s="200" t="s">
        <v>22</v>
      </c>
      <c r="C74" s="201" t="s">
        <v>49</v>
      </c>
      <c r="D74" s="132" t="s">
        <v>288</v>
      </c>
      <c r="E74" s="202" t="s">
        <v>39</v>
      </c>
      <c r="F74" s="179">
        <f>SUM(F75)</f>
        <v>800</v>
      </c>
      <c r="G74" s="179">
        <f t="shared" ref="G74:M74" si="31">SUM(G75)</f>
        <v>800</v>
      </c>
      <c r="H74" s="218">
        <f t="shared" si="4"/>
        <v>0</v>
      </c>
      <c r="I74" s="179">
        <f t="shared" si="31"/>
        <v>800</v>
      </c>
      <c r="J74" s="179">
        <f t="shared" si="31"/>
        <v>800</v>
      </c>
      <c r="K74" s="236">
        <f t="shared" si="1"/>
        <v>0</v>
      </c>
      <c r="L74" s="179">
        <f t="shared" si="31"/>
        <v>800</v>
      </c>
      <c r="M74" s="179">
        <f t="shared" si="31"/>
        <v>800</v>
      </c>
      <c r="N74" s="236">
        <f t="shared" si="2"/>
        <v>0</v>
      </c>
    </row>
    <row r="75" spans="1:14" x14ac:dyDescent="0.25">
      <c r="A75" s="134" t="s">
        <v>161</v>
      </c>
      <c r="B75" s="200" t="s">
        <v>22</v>
      </c>
      <c r="C75" s="201" t="s">
        <v>49</v>
      </c>
      <c r="D75" s="132" t="s">
        <v>288</v>
      </c>
      <c r="E75" s="202" t="s">
        <v>160</v>
      </c>
      <c r="F75" s="179">
        <f>SUM(Лист1!G459)</f>
        <v>800</v>
      </c>
      <c r="G75" s="179">
        <f>SUM(Лист1!H459)</f>
        <v>800</v>
      </c>
      <c r="H75" s="218">
        <f t="shared" si="4"/>
        <v>0</v>
      </c>
      <c r="I75" s="179">
        <f>SUM(Лист1!J459)</f>
        <v>800</v>
      </c>
      <c r="J75" s="179">
        <f>SUM(Лист1!K459)</f>
        <v>800</v>
      </c>
      <c r="K75" s="236">
        <f t="shared" si="1"/>
        <v>0</v>
      </c>
      <c r="L75" s="179">
        <f>SUM(Лист1!M459)</f>
        <v>800</v>
      </c>
      <c r="M75" s="179">
        <f>SUM(Лист1!N459)</f>
        <v>800</v>
      </c>
      <c r="N75" s="236">
        <f t="shared" si="2"/>
        <v>0</v>
      </c>
    </row>
    <row r="76" spans="1:14" ht="64.5" x14ac:dyDescent="0.25">
      <c r="A76" s="146" t="s">
        <v>352</v>
      </c>
      <c r="B76" s="203" t="s">
        <v>22</v>
      </c>
      <c r="C76" s="176" t="s">
        <v>49</v>
      </c>
      <c r="D76" s="172">
        <v>7000084200</v>
      </c>
      <c r="E76" s="156" t="s">
        <v>8</v>
      </c>
      <c r="F76" s="240">
        <f t="shared" ref="F76:M77" si="32">SUM(F77)</f>
        <v>131190</v>
      </c>
      <c r="G76" s="240">
        <f t="shared" si="32"/>
        <v>131190</v>
      </c>
      <c r="H76" s="218">
        <f t="shared" si="4"/>
        <v>0</v>
      </c>
      <c r="I76" s="240">
        <f t="shared" si="32"/>
        <v>0</v>
      </c>
      <c r="J76" s="240">
        <f t="shared" si="32"/>
        <v>0</v>
      </c>
      <c r="K76" s="236">
        <f t="shared" si="1"/>
        <v>0</v>
      </c>
      <c r="L76" s="240">
        <f t="shared" si="32"/>
        <v>0</v>
      </c>
      <c r="M76" s="240">
        <f t="shared" si="32"/>
        <v>0</v>
      </c>
      <c r="N76" s="236">
        <f t="shared" si="2"/>
        <v>0</v>
      </c>
    </row>
    <row r="77" spans="1:14" ht="34.5" x14ac:dyDescent="0.25">
      <c r="A77" s="134" t="s">
        <v>32</v>
      </c>
      <c r="B77" s="139" t="s">
        <v>22</v>
      </c>
      <c r="C77" s="132" t="s">
        <v>49</v>
      </c>
      <c r="D77" s="131">
        <v>7000084200</v>
      </c>
      <c r="E77" s="130" t="s">
        <v>33</v>
      </c>
      <c r="F77" s="240">
        <f t="shared" si="32"/>
        <v>131190</v>
      </c>
      <c r="G77" s="240">
        <f t="shared" si="32"/>
        <v>131190</v>
      </c>
      <c r="H77" s="218">
        <f t="shared" si="4"/>
        <v>0</v>
      </c>
      <c r="I77" s="240">
        <f t="shared" si="32"/>
        <v>0</v>
      </c>
      <c r="J77" s="240">
        <f t="shared" si="32"/>
        <v>0</v>
      </c>
      <c r="K77" s="236">
        <f t="shared" si="1"/>
        <v>0</v>
      </c>
      <c r="L77" s="240">
        <f t="shared" si="32"/>
        <v>0</v>
      </c>
      <c r="M77" s="240">
        <f t="shared" si="32"/>
        <v>0</v>
      </c>
      <c r="N77" s="236">
        <f t="shared" si="2"/>
        <v>0</v>
      </c>
    </row>
    <row r="78" spans="1:14" x14ac:dyDescent="0.25">
      <c r="A78" s="134" t="s">
        <v>34</v>
      </c>
      <c r="B78" s="310" t="s">
        <v>22</v>
      </c>
      <c r="C78" s="311" t="s">
        <v>49</v>
      </c>
      <c r="D78" s="131">
        <v>7000084200</v>
      </c>
      <c r="E78" s="223" t="s">
        <v>35</v>
      </c>
      <c r="F78" s="240">
        <f>SUM(Лист1!G462)</f>
        <v>131190</v>
      </c>
      <c r="G78" s="240">
        <f>SUM(Лист1!H462)</f>
        <v>131190</v>
      </c>
      <c r="H78" s="218">
        <f t="shared" si="4"/>
        <v>0</v>
      </c>
      <c r="I78" s="240">
        <f>SUM(Лист1!J462)</f>
        <v>0</v>
      </c>
      <c r="J78" s="240">
        <f>SUM(Лист1!K462)</f>
        <v>0</v>
      </c>
      <c r="K78" s="236">
        <f t="shared" si="1"/>
        <v>0</v>
      </c>
      <c r="L78" s="240">
        <f>SUM(Лист1!M462)</f>
        <v>0</v>
      </c>
      <c r="M78" s="240">
        <f>SUM(Лист1!N462)</f>
        <v>0</v>
      </c>
      <c r="N78" s="236">
        <f t="shared" si="2"/>
        <v>0</v>
      </c>
    </row>
    <row r="79" spans="1:14" x14ac:dyDescent="0.25">
      <c r="A79" s="145" t="s">
        <v>78</v>
      </c>
      <c r="B79" s="226" t="s">
        <v>22</v>
      </c>
      <c r="C79" s="221" t="s">
        <v>20</v>
      </c>
      <c r="D79" s="224" t="s">
        <v>131</v>
      </c>
      <c r="E79" s="225" t="s">
        <v>8</v>
      </c>
      <c r="F79" s="204">
        <f t="shared" ref="F79:M81" si="33">SUM(F80)</f>
        <v>768812</v>
      </c>
      <c r="G79" s="204">
        <f t="shared" si="33"/>
        <v>768812</v>
      </c>
      <c r="H79" s="218">
        <f t="shared" si="4"/>
        <v>0</v>
      </c>
      <c r="I79" s="204">
        <f t="shared" si="33"/>
        <v>0</v>
      </c>
      <c r="J79" s="204">
        <f t="shared" si="33"/>
        <v>0</v>
      </c>
      <c r="K79" s="236">
        <f t="shared" si="1"/>
        <v>0</v>
      </c>
      <c r="L79" s="204">
        <f t="shared" si="33"/>
        <v>0</v>
      </c>
      <c r="M79" s="204">
        <f t="shared" si="33"/>
        <v>0</v>
      </c>
      <c r="N79" s="236">
        <f t="shared" si="2"/>
        <v>0</v>
      </c>
    </row>
    <row r="80" spans="1:14" ht="12.6" customHeight="1" x14ac:dyDescent="0.25">
      <c r="A80" s="146" t="s">
        <v>79</v>
      </c>
      <c r="B80" s="164" t="s">
        <v>22</v>
      </c>
      <c r="C80" s="172" t="s">
        <v>20</v>
      </c>
      <c r="D80" s="174" t="s">
        <v>253</v>
      </c>
      <c r="E80" s="203" t="s">
        <v>8</v>
      </c>
      <c r="F80" s="240">
        <f>SUM(F81)</f>
        <v>768812</v>
      </c>
      <c r="G80" s="240">
        <f t="shared" si="33"/>
        <v>768812</v>
      </c>
      <c r="H80" s="218">
        <f t="shared" si="4"/>
        <v>0</v>
      </c>
      <c r="I80" s="240">
        <f t="shared" si="33"/>
        <v>0</v>
      </c>
      <c r="J80" s="240">
        <f t="shared" si="33"/>
        <v>0</v>
      </c>
      <c r="K80" s="236">
        <f t="shared" si="1"/>
        <v>0</v>
      </c>
      <c r="L80" s="240">
        <f t="shared" si="33"/>
        <v>0</v>
      </c>
      <c r="M80" s="240">
        <f t="shared" si="33"/>
        <v>0</v>
      </c>
      <c r="N80" s="236">
        <f t="shared" si="2"/>
        <v>0</v>
      </c>
    </row>
    <row r="81" spans="1:14" x14ac:dyDescent="0.25">
      <c r="A81" s="134" t="s">
        <v>38</v>
      </c>
      <c r="B81" s="137" t="s">
        <v>22</v>
      </c>
      <c r="C81" s="131" t="s">
        <v>20</v>
      </c>
      <c r="D81" s="174" t="s">
        <v>253</v>
      </c>
      <c r="E81" s="137" t="s">
        <v>39</v>
      </c>
      <c r="F81" s="240">
        <f t="shared" si="33"/>
        <v>768812</v>
      </c>
      <c r="G81" s="240">
        <f t="shared" si="33"/>
        <v>768812</v>
      </c>
      <c r="H81" s="218">
        <f t="shared" si="4"/>
        <v>0</v>
      </c>
      <c r="I81" s="240">
        <f t="shared" si="33"/>
        <v>0</v>
      </c>
      <c r="J81" s="240">
        <f t="shared" si="33"/>
        <v>0</v>
      </c>
      <c r="K81" s="236">
        <f t="shared" si="1"/>
        <v>0</v>
      </c>
      <c r="L81" s="240">
        <f t="shared" si="33"/>
        <v>0</v>
      </c>
      <c r="M81" s="240">
        <f t="shared" si="33"/>
        <v>0</v>
      </c>
      <c r="N81" s="236">
        <f t="shared" si="2"/>
        <v>0</v>
      </c>
    </row>
    <row r="82" spans="1:14" x14ac:dyDescent="0.25">
      <c r="A82" s="249" t="s">
        <v>209</v>
      </c>
      <c r="B82" s="137" t="s">
        <v>22</v>
      </c>
      <c r="C82" s="131" t="s">
        <v>20</v>
      </c>
      <c r="D82" s="174" t="s">
        <v>253</v>
      </c>
      <c r="E82" s="137" t="s">
        <v>208</v>
      </c>
      <c r="F82" s="240">
        <f>SUM(Лист1!G226)</f>
        <v>768812</v>
      </c>
      <c r="G82" s="240">
        <f>SUM(Лист1!H226)</f>
        <v>768812</v>
      </c>
      <c r="H82" s="218">
        <f t="shared" si="4"/>
        <v>0</v>
      </c>
      <c r="I82" s="240">
        <f>SUM(Лист1!J226)</f>
        <v>0</v>
      </c>
      <c r="J82" s="240">
        <f>SUM(Лист1!K226)</f>
        <v>0</v>
      </c>
      <c r="K82" s="236">
        <f t="shared" si="1"/>
        <v>0</v>
      </c>
      <c r="L82" s="240">
        <f>SUM(Лист1!M226)</f>
        <v>0</v>
      </c>
      <c r="M82" s="240">
        <f>SUM(Лист1!N226)</f>
        <v>0</v>
      </c>
      <c r="N82" s="236">
        <f t="shared" si="2"/>
        <v>0</v>
      </c>
    </row>
    <row r="83" spans="1:14" x14ac:dyDescent="0.25">
      <c r="A83" s="181" t="s">
        <v>80</v>
      </c>
      <c r="B83" s="163" t="s">
        <v>22</v>
      </c>
      <c r="C83" s="159">
        <v>11</v>
      </c>
      <c r="D83" s="159" t="s">
        <v>131</v>
      </c>
      <c r="E83" s="160" t="s">
        <v>8</v>
      </c>
      <c r="F83" s="230">
        <f>SUM(F84)</f>
        <v>85000</v>
      </c>
      <c r="G83" s="230">
        <f t="shared" ref="G83:M83" si="34">SUM(G84)</f>
        <v>85000</v>
      </c>
      <c r="H83" s="218">
        <f t="shared" si="4"/>
        <v>0</v>
      </c>
      <c r="I83" s="230">
        <f t="shared" si="34"/>
        <v>100000</v>
      </c>
      <c r="J83" s="230">
        <f t="shared" si="34"/>
        <v>100000</v>
      </c>
      <c r="K83" s="236">
        <f t="shared" si="1"/>
        <v>0</v>
      </c>
      <c r="L83" s="230">
        <f t="shared" si="34"/>
        <v>100000</v>
      </c>
      <c r="M83" s="230">
        <f t="shared" si="34"/>
        <v>100000</v>
      </c>
      <c r="N83" s="236">
        <f t="shared" si="2"/>
        <v>0</v>
      </c>
    </row>
    <row r="84" spans="1:14" x14ac:dyDescent="0.25">
      <c r="A84" s="149" t="s">
        <v>228</v>
      </c>
      <c r="B84" s="164" t="s">
        <v>22</v>
      </c>
      <c r="C84" s="174">
        <v>11</v>
      </c>
      <c r="D84" s="174" t="s">
        <v>229</v>
      </c>
      <c r="E84" s="203" t="s">
        <v>8</v>
      </c>
      <c r="F84" s="204">
        <f t="shared" ref="F84:M85" si="35">SUM(F85)</f>
        <v>85000</v>
      </c>
      <c r="G84" s="204">
        <f t="shared" si="35"/>
        <v>85000</v>
      </c>
      <c r="H84" s="218">
        <f t="shared" si="4"/>
        <v>0</v>
      </c>
      <c r="I84" s="204">
        <f t="shared" si="35"/>
        <v>100000</v>
      </c>
      <c r="J84" s="204">
        <f t="shared" si="35"/>
        <v>100000</v>
      </c>
      <c r="K84" s="236">
        <f t="shared" si="1"/>
        <v>0</v>
      </c>
      <c r="L84" s="204">
        <f t="shared" si="35"/>
        <v>100000</v>
      </c>
      <c r="M84" s="204">
        <f t="shared" si="35"/>
        <v>100000</v>
      </c>
      <c r="N84" s="236">
        <f t="shared" si="2"/>
        <v>0</v>
      </c>
    </row>
    <row r="85" spans="1:14" x14ac:dyDescent="0.25">
      <c r="A85" s="134" t="s">
        <v>38</v>
      </c>
      <c r="B85" s="137" t="s">
        <v>22</v>
      </c>
      <c r="C85" s="138">
        <v>11</v>
      </c>
      <c r="D85" s="174" t="s">
        <v>229</v>
      </c>
      <c r="E85" s="137" t="s">
        <v>39</v>
      </c>
      <c r="F85" s="240">
        <f t="shared" si="35"/>
        <v>85000</v>
      </c>
      <c r="G85" s="240">
        <f t="shared" si="35"/>
        <v>85000</v>
      </c>
      <c r="H85" s="360">
        <f t="shared" si="4"/>
        <v>0</v>
      </c>
      <c r="I85" s="240">
        <f t="shared" si="35"/>
        <v>100000</v>
      </c>
      <c r="J85" s="240">
        <f t="shared" si="35"/>
        <v>100000</v>
      </c>
      <c r="K85" s="236">
        <f t="shared" si="1"/>
        <v>0</v>
      </c>
      <c r="L85" s="240">
        <f t="shared" si="35"/>
        <v>100000</v>
      </c>
      <c r="M85" s="240">
        <f t="shared" si="35"/>
        <v>100000</v>
      </c>
      <c r="N85" s="236">
        <f t="shared" si="2"/>
        <v>0</v>
      </c>
    </row>
    <row r="86" spans="1:14" x14ac:dyDescent="0.25">
      <c r="A86" s="140" t="s">
        <v>179</v>
      </c>
      <c r="B86" s="137" t="s">
        <v>22</v>
      </c>
      <c r="C86" s="138">
        <v>11</v>
      </c>
      <c r="D86" s="174" t="s">
        <v>229</v>
      </c>
      <c r="E86" s="137" t="s">
        <v>81</v>
      </c>
      <c r="F86" s="240">
        <f>SUM(Лист1!G123)</f>
        <v>85000</v>
      </c>
      <c r="G86" s="240">
        <f>SUM(Лист1!H123)</f>
        <v>85000</v>
      </c>
      <c r="H86" s="360">
        <f t="shared" si="4"/>
        <v>0</v>
      </c>
      <c r="I86" s="240">
        <f>SUM(Лист1!J123)</f>
        <v>100000</v>
      </c>
      <c r="J86" s="240">
        <f>SUM(Лист1!K123)</f>
        <v>100000</v>
      </c>
      <c r="K86" s="236">
        <f t="shared" si="1"/>
        <v>0</v>
      </c>
      <c r="L86" s="240">
        <f>SUM(Лист1!M123)</f>
        <v>100000</v>
      </c>
      <c r="M86" s="240">
        <f>SUM(Лист1!N123)</f>
        <v>100000</v>
      </c>
      <c r="N86" s="236">
        <f t="shared" si="2"/>
        <v>0</v>
      </c>
    </row>
    <row r="87" spans="1:14" x14ac:dyDescent="0.25">
      <c r="A87" s="145" t="s">
        <v>50</v>
      </c>
      <c r="B87" s="163" t="s">
        <v>22</v>
      </c>
      <c r="C87" s="159">
        <v>13</v>
      </c>
      <c r="D87" s="159" t="s">
        <v>131</v>
      </c>
      <c r="E87" s="160" t="s">
        <v>8</v>
      </c>
      <c r="F87" s="230">
        <f>SUM(F88+F98+F101+F106+F109+F112+F115+F95)</f>
        <v>8475246</v>
      </c>
      <c r="G87" s="230">
        <f>SUM(G88+G98+G101+G106+G109+G112+G115+G95)</f>
        <v>8799246</v>
      </c>
      <c r="H87" s="218">
        <f t="shared" si="4"/>
        <v>324000</v>
      </c>
      <c r="I87" s="230">
        <f t="shared" ref="I87" si="36">SUM(I88+I98+I101+I106+I109+I112+I115)</f>
        <v>4968389</v>
      </c>
      <c r="J87" s="230">
        <f>SUM(J88+J98+J101+J106+J109+J112+J115)</f>
        <v>4968389</v>
      </c>
      <c r="K87" s="236">
        <f t="shared" si="1"/>
        <v>0</v>
      </c>
      <c r="L87" s="230">
        <f>SUM(L88+L98+L101+L106+L109+L112+L115)</f>
        <v>4985273</v>
      </c>
      <c r="M87" s="230">
        <f>SUM(M88+M98+M101+M106+M109+M112+M115)</f>
        <v>4985273</v>
      </c>
      <c r="N87" s="236">
        <f t="shared" si="2"/>
        <v>0</v>
      </c>
    </row>
    <row r="88" spans="1:14" ht="77.25" x14ac:dyDescent="0.25">
      <c r="A88" s="146" t="s">
        <v>82</v>
      </c>
      <c r="B88" s="156" t="s">
        <v>22</v>
      </c>
      <c r="C88" s="176" t="s">
        <v>51</v>
      </c>
      <c r="D88" s="138" t="s">
        <v>139</v>
      </c>
      <c r="E88" s="176" t="s">
        <v>8</v>
      </c>
      <c r="F88" s="179">
        <f>SUM(F89+F91+F93)</f>
        <v>314183</v>
      </c>
      <c r="G88" s="179">
        <f t="shared" ref="G88:I88" si="37">SUM(G89+G91+G93)</f>
        <v>314183</v>
      </c>
      <c r="H88" s="218">
        <f t="shared" si="4"/>
        <v>0</v>
      </c>
      <c r="I88" s="179">
        <f t="shared" si="37"/>
        <v>314183</v>
      </c>
      <c r="J88" s="179">
        <f t="shared" ref="J88:M88" si="38">SUM(J89+J91+J93)</f>
        <v>314183</v>
      </c>
      <c r="K88" s="236">
        <f t="shared" si="1"/>
        <v>0</v>
      </c>
      <c r="L88" s="179">
        <f t="shared" si="38"/>
        <v>314183</v>
      </c>
      <c r="M88" s="179">
        <f t="shared" si="38"/>
        <v>314183</v>
      </c>
      <c r="N88" s="236">
        <f t="shared" si="2"/>
        <v>0</v>
      </c>
    </row>
    <row r="89" spans="1:14" ht="34.5" x14ac:dyDescent="0.25">
      <c r="A89" s="134" t="s">
        <v>32</v>
      </c>
      <c r="B89" s="130" t="s">
        <v>22</v>
      </c>
      <c r="C89" s="132" t="s">
        <v>51</v>
      </c>
      <c r="D89" s="138" t="s">
        <v>139</v>
      </c>
      <c r="E89" s="130" t="s">
        <v>33</v>
      </c>
      <c r="F89" s="179">
        <f>SUM(F90)</f>
        <v>220966</v>
      </c>
      <c r="G89" s="179">
        <f t="shared" ref="G89:M89" si="39">SUM(G90)</f>
        <v>220966</v>
      </c>
      <c r="H89" s="218">
        <f t="shared" si="4"/>
        <v>0</v>
      </c>
      <c r="I89" s="179">
        <f t="shared" si="39"/>
        <v>220966</v>
      </c>
      <c r="J89" s="179">
        <f t="shared" si="39"/>
        <v>220966</v>
      </c>
      <c r="K89" s="236">
        <f t="shared" si="1"/>
        <v>0</v>
      </c>
      <c r="L89" s="179">
        <f t="shared" si="39"/>
        <v>220966</v>
      </c>
      <c r="M89" s="179">
        <f t="shared" si="39"/>
        <v>220966</v>
      </c>
      <c r="N89" s="236">
        <f t="shared" si="2"/>
        <v>0</v>
      </c>
    </row>
    <row r="90" spans="1:14" x14ac:dyDescent="0.25">
      <c r="A90" s="134" t="s">
        <v>34</v>
      </c>
      <c r="B90" s="130" t="s">
        <v>22</v>
      </c>
      <c r="C90" s="132" t="s">
        <v>51</v>
      </c>
      <c r="D90" s="138" t="s">
        <v>139</v>
      </c>
      <c r="E90" s="130" t="s">
        <v>35</v>
      </c>
      <c r="F90" s="179">
        <f>SUM(Лист1!G230)</f>
        <v>220966</v>
      </c>
      <c r="G90" s="179">
        <f>SUM(Лист1!H230)</f>
        <v>220966</v>
      </c>
      <c r="H90" s="218">
        <f t="shared" si="4"/>
        <v>0</v>
      </c>
      <c r="I90" s="179">
        <f>SUM(Лист1!J230)</f>
        <v>220966</v>
      </c>
      <c r="J90" s="179">
        <f>SUM(Лист1!K230)</f>
        <v>220966</v>
      </c>
      <c r="K90" s="236">
        <f t="shared" si="1"/>
        <v>0</v>
      </c>
      <c r="L90" s="179">
        <f>SUM(Лист1!M230)</f>
        <v>220966</v>
      </c>
      <c r="M90" s="179">
        <f>SUM(Лист1!N230)</f>
        <v>220966</v>
      </c>
      <c r="N90" s="236">
        <f t="shared" si="2"/>
        <v>0</v>
      </c>
    </row>
    <row r="91" spans="1:14" x14ac:dyDescent="0.25">
      <c r="A91" s="134" t="s">
        <v>12</v>
      </c>
      <c r="B91" s="130" t="s">
        <v>22</v>
      </c>
      <c r="C91" s="132" t="s">
        <v>51</v>
      </c>
      <c r="D91" s="138" t="s">
        <v>139</v>
      </c>
      <c r="E91" s="130" t="s">
        <v>13</v>
      </c>
      <c r="F91" s="179">
        <f>SUM(F92)</f>
        <v>92817</v>
      </c>
      <c r="G91" s="179">
        <f t="shared" ref="G91:M91" si="40">SUM(G92)</f>
        <v>92817</v>
      </c>
      <c r="H91" s="218">
        <f t="shared" si="4"/>
        <v>0</v>
      </c>
      <c r="I91" s="179">
        <f t="shared" si="40"/>
        <v>92817</v>
      </c>
      <c r="J91" s="179">
        <f t="shared" si="40"/>
        <v>92817</v>
      </c>
      <c r="K91" s="236">
        <f t="shared" ref="K91:K159" si="41">SUM(J91-I91)</f>
        <v>0</v>
      </c>
      <c r="L91" s="179">
        <f t="shared" si="40"/>
        <v>92817</v>
      </c>
      <c r="M91" s="179">
        <f t="shared" si="40"/>
        <v>92817</v>
      </c>
      <c r="N91" s="236">
        <f t="shared" ref="N91:N159" si="42">SUM(M91-L91)</f>
        <v>0</v>
      </c>
    </row>
    <row r="92" spans="1:14" ht="23.25" x14ac:dyDescent="0.25">
      <c r="A92" s="134" t="s">
        <v>181</v>
      </c>
      <c r="B92" s="130" t="s">
        <v>22</v>
      </c>
      <c r="C92" s="132" t="s">
        <v>51</v>
      </c>
      <c r="D92" s="138" t="s">
        <v>139</v>
      </c>
      <c r="E92" s="130" t="s">
        <v>15</v>
      </c>
      <c r="F92" s="179">
        <f>SUM(Лист1!G232)</f>
        <v>92817</v>
      </c>
      <c r="G92" s="179">
        <f>SUM(Лист1!H232)</f>
        <v>92817</v>
      </c>
      <c r="H92" s="218">
        <f t="shared" ref="H92:H158" si="43">SUM(G92-F92)</f>
        <v>0</v>
      </c>
      <c r="I92" s="179">
        <f>SUM(Лист1!J232)</f>
        <v>92817</v>
      </c>
      <c r="J92" s="179">
        <f>SUM(Лист1!K232)</f>
        <v>92817</v>
      </c>
      <c r="K92" s="236">
        <f t="shared" si="41"/>
        <v>0</v>
      </c>
      <c r="L92" s="179">
        <f>SUM(Лист1!M232)</f>
        <v>92817</v>
      </c>
      <c r="M92" s="179">
        <f>SUM(Лист1!N232)</f>
        <v>92817</v>
      </c>
      <c r="N92" s="236">
        <f t="shared" si="42"/>
        <v>0</v>
      </c>
    </row>
    <row r="93" spans="1:14" x14ac:dyDescent="0.25">
      <c r="A93" s="134" t="s">
        <v>52</v>
      </c>
      <c r="B93" s="130" t="s">
        <v>22</v>
      </c>
      <c r="C93" s="132" t="s">
        <v>51</v>
      </c>
      <c r="D93" s="138" t="s">
        <v>139</v>
      </c>
      <c r="E93" s="130" t="s">
        <v>53</v>
      </c>
      <c r="F93" s="179">
        <f>SUM(F94)</f>
        <v>400</v>
      </c>
      <c r="G93" s="179">
        <f t="shared" ref="G93:M93" si="44">SUM(G94)</f>
        <v>400</v>
      </c>
      <c r="H93" s="218">
        <f t="shared" si="43"/>
        <v>0</v>
      </c>
      <c r="I93" s="179">
        <f t="shared" si="44"/>
        <v>400</v>
      </c>
      <c r="J93" s="179">
        <f t="shared" si="44"/>
        <v>400</v>
      </c>
      <c r="K93" s="236">
        <f t="shared" si="41"/>
        <v>0</v>
      </c>
      <c r="L93" s="179">
        <f t="shared" si="44"/>
        <v>400</v>
      </c>
      <c r="M93" s="179">
        <f t="shared" si="44"/>
        <v>400</v>
      </c>
      <c r="N93" s="236">
        <f t="shared" si="42"/>
        <v>0</v>
      </c>
    </row>
    <row r="94" spans="1:14" x14ac:dyDescent="0.25">
      <c r="A94" s="134" t="s">
        <v>164</v>
      </c>
      <c r="B94" s="130" t="s">
        <v>22</v>
      </c>
      <c r="C94" s="132" t="s">
        <v>51</v>
      </c>
      <c r="D94" s="138" t="s">
        <v>139</v>
      </c>
      <c r="E94" s="130" t="s">
        <v>163</v>
      </c>
      <c r="F94" s="179">
        <f>SUM(Лист1!G234)</f>
        <v>400</v>
      </c>
      <c r="G94" s="179">
        <f>SUM(Лист1!H234)</f>
        <v>400</v>
      </c>
      <c r="H94" s="218">
        <f t="shared" si="43"/>
        <v>0</v>
      </c>
      <c r="I94" s="179">
        <f>SUM(Лист1!J234)</f>
        <v>400</v>
      </c>
      <c r="J94" s="179">
        <f>SUM(Лист1!K234)</f>
        <v>400</v>
      </c>
      <c r="K94" s="236">
        <f t="shared" si="41"/>
        <v>0</v>
      </c>
      <c r="L94" s="179">
        <f>SUM(Лист1!M234)</f>
        <v>400</v>
      </c>
      <c r="M94" s="179">
        <f>SUM(Лист1!N234)</f>
        <v>400</v>
      </c>
      <c r="N94" s="236">
        <f t="shared" si="42"/>
        <v>0</v>
      </c>
    </row>
    <row r="95" spans="1:14" ht="26.25" x14ac:dyDescent="0.25">
      <c r="A95" s="248" t="s">
        <v>418</v>
      </c>
      <c r="B95" s="307" t="s">
        <v>22</v>
      </c>
      <c r="C95" s="308" t="s">
        <v>51</v>
      </c>
      <c r="D95" s="306" t="s">
        <v>417</v>
      </c>
      <c r="E95" s="308" t="s">
        <v>8</v>
      </c>
      <c r="F95" s="219">
        <f>SUM(F96)</f>
        <v>0</v>
      </c>
      <c r="G95" s="219">
        <f>SUM(G96)</f>
        <v>324000</v>
      </c>
      <c r="H95" s="240">
        <f t="shared" si="43"/>
        <v>324000</v>
      </c>
      <c r="I95" s="179"/>
      <c r="J95" s="179"/>
      <c r="K95" s="236"/>
      <c r="L95" s="179"/>
      <c r="M95" s="179"/>
      <c r="N95" s="236"/>
    </row>
    <row r="96" spans="1:14" x14ac:dyDescent="0.25">
      <c r="A96" s="170" t="s">
        <v>12</v>
      </c>
      <c r="B96" s="187" t="s">
        <v>22</v>
      </c>
      <c r="C96" s="305" t="s">
        <v>51</v>
      </c>
      <c r="D96" s="306" t="s">
        <v>417</v>
      </c>
      <c r="E96" s="187" t="s">
        <v>13</v>
      </c>
      <c r="F96" s="219">
        <f>SUM(F97)</f>
        <v>0</v>
      </c>
      <c r="G96" s="219">
        <f>SUM(G97)</f>
        <v>324000</v>
      </c>
      <c r="H96" s="240">
        <f t="shared" si="43"/>
        <v>324000</v>
      </c>
      <c r="I96" s="179"/>
      <c r="J96" s="179"/>
      <c r="K96" s="236"/>
      <c r="L96" s="179"/>
      <c r="M96" s="179"/>
      <c r="N96" s="236"/>
    </row>
    <row r="97" spans="1:14" ht="33.75" x14ac:dyDescent="0.25">
      <c r="A97" s="317" t="s">
        <v>175</v>
      </c>
      <c r="B97" s="187" t="s">
        <v>22</v>
      </c>
      <c r="C97" s="305" t="s">
        <v>51</v>
      </c>
      <c r="D97" s="306" t="s">
        <v>417</v>
      </c>
      <c r="E97" s="187" t="s">
        <v>15</v>
      </c>
      <c r="F97" s="219">
        <f>SUM(Лист1!G237)</f>
        <v>0</v>
      </c>
      <c r="G97" s="219">
        <f>SUM(Лист1!H237)</f>
        <v>324000</v>
      </c>
      <c r="H97" s="240">
        <f t="shared" si="43"/>
        <v>324000</v>
      </c>
      <c r="I97" s="179"/>
      <c r="J97" s="179"/>
      <c r="K97" s="236"/>
      <c r="L97" s="179"/>
      <c r="M97" s="179"/>
      <c r="N97" s="236"/>
    </row>
    <row r="98" spans="1:14" ht="26.25" x14ac:dyDescent="0.25">
      <c r="A98" s="146" t="s">
        <v>254</v>
      </c>
      <c r="B98" s="156" t="s">
        <v>22</v>
      </c>
      <c r="C98" s="176" t="s">
        <v>51</v>
      </c>
      <c r="D98" s="174" t="s">
        <v>255</v>
      </c>
      <c r="E98" s="176" t="s">
        <v>8</v>
      </c>
      <c r="F98" s="239">
        <f>SUM(F99)</f>
        <v>4041288</v>
      </c>
      <c r="G98" s="239">
        <f t="shared" ref="G98:M98" si="45">SUM(G99)</f>
        <v>4041288</v>
      </c>
      <c r="H98" s="218">
        <f t="shared" si="43"/>
        <v>0</v>
      </c>
      <c r="I98" s="239">
        <f t="shared" si="45"/>
        <v>4032119</v>
      </c>
      <c r="J98" s="239">
        <f t="shared" si="45"/>
        <v>4032119</v>
      </c>
      <c r="K98" s="236">
        <f t="shared" si="41"/>
        <v>0</v>
      </c>
      <c r="L98" s="239">
        <f t="shared" si="45"/>
        <v>4032119</v>
      </c>
      <c r="M98" s="239">
        <f t="shared" si="45"/>
        <v>4032119</v>
      </c>
      <c r="N98" s="236">
        <f t="shared" si="42"/>
        <v>0</v>
      </c>
    </row>
    <row r="99" spans="1:14" ht="23.25" x14ac:dyDescent="0.25">
      <c r="A99" s="134" t="s">
        <v>16</v>
      </c>
      <c r="B99" s="130" t="s">
        <v>22</v>
      </c>
      <c r="C99" s="132" t="s">
        <v>51</v>
      </c>
      <c r="D99" s="174" t="s">
        <v>255</v>
      </c>
      <c r="E99" s="130" t="s">
        <v>17</v>
      </c>
      <c r="F99" s="239">
        <f>SUM(F100:F100)</f>
        <v>4041288</v>
      </c>
      <c r="G99" s="239">
        <f t="shared" ref="G99:M99" si="46">SUM(G100:G100)</f>
        <v>4041288</v>
      </c>
      <c r="H99" s="218">
        <f t="shared" si="43"/>
        <v>0</v>
      </c>
      <c r="I99" s="239">
        <f t="shared" si="46"/>
        <v>4032119</v>
      </c>
      <c r="J99" s="239">
        <f t="shared" si="46"/>
        <v>4032119</v>
      </c>
      <c r="K99" s="236">
        <f t="shared" si="41"/>
        <v>0</v>
      </c>
      <c r="L99" s="239">
        <f t="shared" si="46"/>
        <v>4032119</v>
      </c>
      <c r="M99" s="239">
        <f t="shared" si="46"/>
        <v>4032119</v>
      </c>
      <c r="N99" s="236">
        <f t="shared" si="42"/>
        <v>0</v>
      </c>
    </row>
    <row r="100" spans="1:14" x14ac:dyDescent="0.25">
      <c r="A100" s="135" t="s">
        <v>171</v>
      </c>
      <c r="B100" s="130" t="s">
        <v>22</v>
      </c>
      <c r="C100" s="132" t="s">
        <v>51</v>
      </c>
      <c r="D100" s="174" t="s">
        <v>255</v>
      </c>
      <c r="E100" s="130" t="s">
        <v>170</v>
      </c>
      <c r="F100" s="239">
        <f>SUM(Лист1!G240)</f>
        <v>4041288</v>
      </c>
      <c r="G100" s="239">
        <f>SUM(Лист1!H240)</f>
        <v>4041288</v>
      </c>
      <c r="H100" s="218">
        <f t="shared" si="43"/>
        <v>0</v>
      </c>
      <c r="I100" s="239">
        <f>SUM(Лист1!J240)</f>
        <v>4032119</v>
      </c>
      <c r="J100" s="239">
        <f>SUM(Лист1!K240)</f>
        <v>4032119</v>
      </c>
      <c r="K100" s="236">
        <f t="shared" si="41"/>
        <v>0</v>
      </c>
      <c r="L100" s="239">
        <f>SUM(Лист1!M240)</f>
        <v>4032119</v>
      </c>
      <c r="M100" s="239">
        <f>SUM(Лист1!N240)</f>
        <v>4032119</v>
      </c>
      <c r="N100" s="236">
        <f t="shared" si="42"/>
        <v>0</v>
      </c>
    </row>
    <row r="101" spans="1:14" ht="26.25" x14ac:dyDescent="0.25">
      <c r="A101" s="141" t="s">
        <v>257</v>
      </c>
      <c r="B101" s="156" t="s">
        <v>22</v>
      </c>
      <c r="C101" s="176" t="s">
        <v>51</v>
      </c>
      <c r="D101" s="174" t="s">
        <v>258</v>
      </c>
      <c r="E101" s="176" t="s">
        <v>8</v>
      </c>
      <c r="F101" s="239">
        <f>SUM(F102+F104)</f>
        <v>3804775</v>
      </c>
      <c r="G101" s="239">
        <f>SUM(G102+G104)</f>
        <v>3804775</v>
      </c>
      <c r="H101" s="218">
        <f t="shared" si="43"/>
        <v>0</v>
      </c>
      <c r="I101" s="239">
        <f t="shared" ref="F101:M102" si="47">SUM(I102)</f>
        <v>547087</v>
      </c>
      <c r="J101" s="239">
        <f t="shared" si="47"/>
        <v>547087</v>
      </c>
      <c r="K101" s="236">
        <f t="shared" si="41"/>
        <v>0</v>
      </c>
      <c r="L101" s="239">
        <f t="shared" si="47"/>
        <v>568971</v>
      </c>
      <c r="M101" s="239">
        <f t="shared" si="47"/>
        <v>568971</v>
      </c>
      <c r="N101" s="236">
        <f t="shared" si="42"/>
        <v>0</v>
      </c>
    </row>
    <row r="102" spans="1:14" x14ac:dyDescent="0.25">
      <c r="A102" s="134" t="s">
        <v>12</v>
      </c>
      <c r="B102" s="130" t="s">
        <v>22</v>
      </c>
      <c r="C102" s="132" t="s">
        <v>51</v>
      </c>
      <c r="D102" s="174" t="s">
        <v>258</v>
      </c>
      <c r="E102" s="130" t="s">
        <v>13</v>
      </c>
      <c r="F102" s="239">
        <f t="shared" si="47"/>
        <v>3776375</v>
      </c>
      <c r="G102" s="239">
        <f t="shared" si="47"/>
        <v>3776375</v>
      </c>
      <c r="H102" s="218">
        <f t="shared" si="43"/>
        <v>0</v>
      </c>
      <c r="I102" s="239">
        <f t="shared" si="47"/>
        <v>547087</v>
      </c>
      <c r="J102" s="239">
        <f t="shared" si="47"/>
        <v>547087</v>
      </c>
      <c r="K102" s="236">
        <f t="shared" si="41"/>
        <v>0</v>
      </c>
      <c r="L102" s="239">
        <f t="shared" si="47"/>
        <v>568971</v>
      </c>
      <c r="M102" s="239">
        <f t="shared" si="47"/>
        <v>568971</v>
      </c>
      <c r="N102" s="236">
        <f t="shared" si="42"/>
        <v>0</v>
      </c>
    </row>
    <row r="103" spans="1:14" x14ac:dyDescent="0.25">
      <c r="A103" s="134" t="s">
        <v>14</v>
      </c>
      <c r="B103" s="130" t="s">
        <v>22</v>
      </c>
      <c r="C103" s="132" t="s">
        <v>51</v>
      </c>
      <c r="D103" s="174" t="s">
        <v>258</v>
      </c>
      <c r="E103" s="130" t="s">
        <v>15</v>
      </c>
      <c r="F103" s="239">
        <f>SUM(Лист1!G243)</f>
        <v>3776375</v>
      </c>
      <c r="G103" s="239">
        <f>SUM(Лист1!H243)</f>
        <v>3776375</v>
      </c>
      <c r="H103" s="218">
        <f t="shared" si="43"/>
        <v>0</v>
      </c>
      <c r="I103" s="239">
        <f>SUM(Лист1!J243)</f>
        <v>547087</v>
      </c>
      <c r="J103" s="239">
        <f>SUM(Лист1!K243)</f>
        <v>547087</v>
      </c>
      <c r="K103" s="236">
        <f t="shared" si="41"/>
        <v>0</v>
      </c>
      <c r="L103" s="239">
        <f>SUM(Лист1!M243)</f>
        <v>568971</v>
      </c>
      <c r="M103" s="239">
        <f>SUM(Лист1!N243)</f>
        <v>568971</v>
      </c>
      <c r="N103" s="236">
        <f t="shared" si="42"/>
        <v>0</v>
      </c>
    </row>
    <row r="104" spans="1:14" x14ac:dyDescent="0.25">
      <c r="A104" s="143" t="s">
        <v>38</v>
      </c>
      <c r="B104" s="130" t="s">
        <v>22</v>
      </c>
      <c r="C104" s="132" t="s">
        <v>51</v>
      </c>
      <c r="D104" s="174" t="s">
        <v>258</v>
      </c>
      <c r="E104" s="130" t="s">
        <v>39</v>
      </c>
      <c r="F104" s="239">
        <f t="shared" ref="F104:M107" si="48">SUM(F105)</f>
        <v>28400</v>
      </c>
      <c r="G104" s="239">
        <f t="shared" si="48"/>
        <v>28400</v>
      </c>
      <c r="H104" s="360">
        <f t="shared" si="43"/>
        <v>0</v>
      </c>
      <c r="I104" s="239"/>
      <c r="J104" s="239"/>
      <c r="K104" s="236"/>
      <c r="L104" s="239"/>
      <c r="M104" s="239"/>
      <c r="N104" s="236"/>
    </row>
    <row r="105" spans="1:14" x14ac:dyDescent="0.25">
      <c r="A105" s="134" t="s">
        <v>161</v>
      </c>
      <c r="B105" s="130" t="s">
        <v>22</v>
      </c>
      <c r="C105" s="132" t="s">
        <v>51</v>
      </c>
      <c r="D105" s="174" t="s">
        <v>258</v>
      </c>
      <c r="E105" s="130" t="s">
        <v>160</v>
      </c>
      <c r="F105" s="239">
        <f>SUM(Лист1!G245)</f>
        <v>28400</v>
      </c>
      <c r="G105" s="239">
        <f>SUM(Лист1!H245)</f>
        <v>28400</v>
      </c>
      <c r="H105" s="360">
        <f t="shared" si="43"/>
        <v>0</v>
      </c>
      <c r="I105" s="239"/>
      <c r="J105" s="239"/>
      <c r="K105" s="236"/>
      <c r="L105" s="239"/>
      <c r="M105" s="239"/>
      <c r="N105" s="236"/>
    </row>
    <row r="106" spans="1:14" x14ac:dyDescent="0.25">
      <c r="A106" s="251" t="s">
        <v>261</v>
      </c>
      <c r="B106" s="156" t="s">
        <v>22</v>
      </c>
      <c r="C106" s="176" t="s">
        <v>51</v>
      </c>
      <c r="D106" s="174" t="s">
        <v>260</v>
      </c>
      <c r="E106" s="176" t="s">
        <v>8</v>
      </c>
      <c r="F106" s="239">
        <f t="shared" si="48"/>
        <v>70000</v>
      </c>
      <c r="G106" s="239">
        <f t="shared" si="48"/>
        <v>70000</v>
      </c>
      <c r="H106" s="218">
        <f t="shared" si="43"/>
        <v>0</v>
      </c>
      <c r="I106" s="239">
        <f t="shared" si="48"/>
        <v>70000</v>
      </c>
      <c r="J106" s="239">
        <f t="shared" si="48"/>
        <v>70000</v>
      </c>
      <c r="K106" s="236">
        <f t="shared" si="41"/>
        <v>0</v>
      </c>
      <c r="L106" s="239">
        <f t="shared" si="48"/>
        <v>70000</v>
      </c>
      <c r="M106" s="239">
        <f t="shared" si="48"/>
        <v>70000</v>
      </c>
      <c r="N106" s="236">
        <f t="shared" si="42"/>
        <v>0</v>
      </c>
    </row>
    <row r="107" spans="1:14" x14ac:dyDescent="0.25">
      <c r="A107" s="143" t="s">
        <v>38</v>
      </c>
      <c r="B107" s="130" t="s">
        <v>22</v>
      </c>
      <c r="C107" s="132" t="s">
        <v>51</v>
      </c>
      <c r="D107" s="174" t="s">
        <v>260</v>
      </c>
      <c r="E107" s="130" t="s">
        <v>39</v>
      </c>
      <c r="F107" s="239">
        <f t="shared" si="48"/>
        <v>70000</v>
      </c>
      <c r="G107" s="239">
        <f t="shared" si="48"/>
        <v>70000</v>
      </c>
      <c r="H107" s="218">
        <f t="shared" si="43"/>
        <v>0</v>
      </c>
      <c r="I107" s="239">
        <f t="shared" si="48"/>
        <v>70000</v>
      </c>
      <c r="J107" s="239">
        <f t="shared" si="48"/>
        <v>70000</v>
      </c>
      <c r="K107" s="236">
        <f t="shared" si="41"/>
        <v>0</v>
      </c>
      <c r="L107" s="239">
        <f t="shared" si="48"/>
        <v>70000</v>
      </c>
      <c r="M107" s="239">
        <f t="shared" si="48"/>
        <v>70000</v>
      </c>
      <c r="N107" s="236">
        <f t="shared" si="42"/>
        <v>0</v>
      </c>
    </row>
    <row r="108" spans="1:14" x14ac:dyDescent="0.25">
      <c r="A108" s="134" t="s">
        <v>161</v>
      </c>
      <c r="B108" s="130" t="s">
        <v>22</v>
      </c>
      <c r="C108" s="132" t="s">
        <v>51</v>
      </c>
      <c r="D108" s="174" t="s">
        <v>260</v>
      </c>
      <c r="E108" s="130" t="s">
        <v>160</v>
      </c>
      <c r="F108" s="239">
        <f>SUM(Лист1!G248)</f>
        <v>70000</v>
      </c>
      <c r="G108" s="239">
        <f>SUM(Лист1!H248)</f>
        <v>70000</v>
      </c>
      <c r="H108" s="218">
        <f t="shared" si="43"/>
        <v>0</v>
      </c>
      <c r="I108" s="239">
        <f>SUM(Лист1!J248)</f>
        <v>70000</v>
      </c>
      <c r="J108" s="239">
        <f>SUM(Лист1!K248)</f>
        <v>70000</v>
      </c>
      <c r="K108" s="236">
        <f t="shared" si="41"/>
        <v>0</v>
      </c>
      <c r="L108" s="239">
        <f>SUM(Лист1!M248)</f>
        <v>70000</v>
      </c>
      <c r="M108" s="239">
        <f>SUM(Лист1!N248)</f>
        <v>70000</v>
      </c>
      <c r="N108" s="236">
        <f t="shared" si="42"/>
        <v>0</v>
      </c>
    </row>
    <row r="109" spans="1:14" ht="26.25" x14ac:dyDescent="0.25">
      <c r="A109" s="141" t="s">
        <v>263</v>
      </c>
      <c r="B109" s="156" t="s">
        <v>22</v>
      </c>
      <c r="C109" s="176" t="s">
        <v>51</v>
      </c>
      <c r="D109" s="172" t="s">
        <v>264</v>
      </c>
      <c r="E109" s="176" t="s">
        <v>8</v>
      </c>
      <c r="F109" s="239">
        <f>SUM(F110)</f>
        <v>200000</v>
      </c>
      <c r="G109" s="239">
        <f t="shared" ref="G109:M109" si="49">SUM(G110)</f>
        <v>200000</v>
      </c>
      <c r="H109" s="218">
        <f t="shared" si="43"/>
        <v>0</v>
      </c>
      <c r="I109" s="239">
        <f t="shared" si="49"/>
        <v>0</v>
      </c>
      <c r="J109" s="239">
        <f t="shared" si="49"/>
        <v>0</v>
      </c>
      <c r="K109" s="236">
        <f t="shared" si="41"/>
        <v>0</v>
      </c>
      <c r="L109" s="239">
        <f t="shared" si="49"/>
        <v>0</v>
      </c>
      <c r="M109" s="239">
        <f t="shared" si="49"/>
        <v>0</v>
      </c>
      <c r="N109" s="236">
        <f t="shared" si="42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2" t="s">
        <v>264</v>
      </c>
      <c r="E110" s="130" t="s">
        <v>13</v>
      </c>
      <c r="F110" s="239">
        <f t="shared" ref="F110:M110" si="50">SUM(F111)</f>
        <v>200000</v>
      </c>
      <c r="G110" s="239">
        <f t="shared" si="50"/>
        <v>200000</v>
      </c>
      <c r="H110" s="218">
        <f t="shared" si="43"/>
        <v>0</v>
      </c>
      <c r="I110" s="239">
        <f t="shared" si="50"/>
        <v>0</v>
      </c>
      <c r="J110" s="239">
        <f t="shared" si="50"/>
        <v>0</v>
      </c>
      <c r="K110" s="236">
        <f t="shared" si="41"/>
        <v>0</v>
      </c>
      <c r="L110" s="239">
        <f t="shared" si="50"/>
        <v>0</v>
      </c>
      <c r="M110" s="239">
        <f t="shared" si="50"/>
        <v>0</v>
      </c>
      <c r="N110" s="236">
        <f t="shared" si="42"/>
        <v>0</v>
      </c>
    </row>
    <row r="111" spans="1:14" ht="33.75" x14ac:dyDescent="0.25">
      <c r="A111" s="249" t="s">
        <v>175</v>
      </c>
      <c r="B111" s="130" t="s">
        <v>22</v>
      </c>
      <c r="C111" s="132" t="s">
        <v>51</v>
      </c>
      <c r="D111" s="172" t="s">
        <v>264</v>
      </c>
      <c r="E111" s="130" t="s">
        <v>15</v>
      </c>
      <c r="F111" s="239">
        <f>SUM(Лист1!G251)</f>
        <v>200000</v>
      </c>
      <c r="G111" s="239">
        <f>SUM(Лист1!H251)</f>
        <v>200000</v>
      </c>
      <c r="H111" s="218">
        <f t="shared" si="43"/>
        <v>0</v>
      </c>
      <c r="I111" s="239">
        <f>SUM(Лист1!J251)</f>
        <v>0</v>
      </c>
      <c r="J111" s="239">
        <f>SUM(Лист1!K251)</f>
        <v>0</v>
      </c>
      <c r="K111" s="236">
        <f t="shared" si="41"/>
        <v>0</v>
      </c>
      <c r="L111" s="239">
        <f>SUM(Лист1!M251)</f>
        <v>0</v>
      </c>
      <c r="M111" s="239">
        <f>SUM(Лист1!N251)</f>
        <v>0</v>
      </c>
      <c r="N111" s="236">
        <f t="shared" si="42"/>
        <v>0</v>
      </c>
    </row>
    <row r="112" spans="1:14" ht="26.25" x14ac:dyDescent="0.25">
      <c r="A112" s="141" t="s">
        <v>210</v>
      </c>
      <c r="B112" s="130" t="s">
        <v>22</v>
      </c>
      <c r="C112" s="130" t="s">
        <v>51</v>
      </c>
      <c r="D112" s="138" t="s">
        <v>211</v>
      </c>
      <c r="E112" s="130" t="s">
        <v>8</v>
      </c>
      <c r="F112" s="240">
        <f>SUM(F113)</f>
        <v>40000</v>
      </c>
      <c r="G112" s="240">
        <f t="shared" ref="G112:M113" si="51">SUM(G113)</f>
        <v>40000</v>
      </c>
      <c r="H112" s="218">
        <f t="shared" si="43"/>
        <v>0</v>
      </c>
      <c r="I112" s="240">
        <f t="shared" si="51"/>
        <v>0</v>
      </c>
      <c r="J112" s="240">
        <f t="shared" si="51"/>
        <v>0</v>
      </c>
      <c r="K112" s="236">
        <f t="shared" si="41"/>
        <v>0</v>
      </c>
      <c r="L112" s="240">
        <f t="shared" si="51"/>
        <v>0</v>
      </c>
      <c r="M112" s="240">
        <f t="shared" si="51"/>
        <v>0</v>
      </c>
      <c r="N112" s="236">
        <f t="shared" si="42"/>
        <v>0</v>
      </c>
    </row>
    <row r="113" spans="1:14" x14ac:dyDescent="0.25">
      <c r="A113" s="134" t="s">
        <v>12</v>
      </c>
      <c r="B113" s="137" t="s">
        <v>22</v>
      </c>
      <c r="C113" s="137" t="s">
        <v>51</v>
      </c>
      <c r="D113" s="138" t="s">
        <v>211</v>
      </c>
      <c r="E113" s="137" t="s">
        <v>13</v>
      </c>
      <c r="F113" s="240">
        <f>SUM(F114)</f>
        <v>40000</v>
      </c>
      <c r="G113" s="240">
        <f t="shared" si="51"/>
        <v>40000</v>
      </c>
      <c r="H113" s="218">
        <f t="shared" si="43"/>
        <v>0</v>
      </c>
      <c r="I113" s="240">
        <f t="shared" si="51"/>
        <v>0</v>
      </c>
      <c r="J113" s="240">
        <f t="shared" si="51"/>
        <v>0</v>
      </c>
      <c r="K113" s="236">
        <f t="shared" si="41"/>
        <v>0</v>
      </c>
      <c r="L113" s="240">
        <f t="shared" si="51"/>
        <v>0</v>
      </c>
      <c r="M113" s="240">
        <f t="shared" si="51"/>
        <v>0</v>
      </c>
      <c r="N113" s="236">
        <f t="shared" si="42"/>
        <v>0</v>
      </c>
    </row>
    <row r="114" spans="1:14" ht="33.75" x14ac:dyDescent="0.25">
      <c r="A114" s="249" t="s">
        <v>169</v>
      </c>
      <c r="B114" s="130" t="s">
        <v>22</v>
      </c>
      <c r="C114" s="130" t="s">
        <v>51</v>
      </c>
      <c r="D114" s="138" t="s">
        <v>211</v>
      </c>
      <c r="E114" s="130" t="s">
        <v>15</v>
      </c>
      <c r="F114" s="239">
        <f>SUM(Лист1!G38)</f>
        <v>40000</v>
      </c>
      <c r="G114" s="239">
        <f>SUM(Лист1!H38)</f>
        <v>40000</v>
      </c>
      <c r="H114" s="218">
        <f t="shared" si="43"/>
        <v>0</v>
      </c>
      <c r="I114" s="239">
        <f>SUM(Лист1!J38)</f>
        <v>0</v>
      </c>
      <c r="J114" s="239">
        <f>SUM(Лист1!K38)</f>
        <v>0</v>
      </c>
      <c r="K114" s="236">
        <f t="shared" si="41"/>
        <v>0</v>
      </c>
      <c r="L114" s="239">
        <f>SUM(Лист1!M38)</f>
        <v>0</v>
      </c>
      <c r="M114" s="239">
        <f>SUM(Лист1!N38)</f>
        <v>0</v>
      </c>
      <c r="N114" s="236">
        <f t="shared" si="42"/>
        <v>0</v>
      </c>
    </row>
    <row r="115" spans="1:14" x14ac:dyDescent="0.25">
      <c r="A115" s="301" t="s">
        <v>330</v>
      </c>
      <c r="B115" s="156" t="s">
        <v>22</v>
      </c>
      <c r="C115" s="176" t="s">
        <v>51</v>
      </c>
      <c r="D115" s="174">
        <v>1101281170</v>
      </c>
      <c r="E115" s="176" t="s">
        <v>8</v>
      </c>
      <c r="F115" s="219">
        <f t="shared" ref="F115:M116" si="52">SUM(F116)</f>
        <v>5000</v>
      </c>
      <c r="G115" s="219">
        <f t="shared" si="52"/>
        <v>5000</v>
      </c>
      <c r="H115" s="218">
        <f t="shared" si="43"/>
        <v>0</v>
      </c>
      <c r="I115" s="219">
        <f t="shared" si="52"/>
        <v>5000</v>
      </c>
      <c r="J115" s="219">
        <f t="shared" si="52"/>
        <v>5000</v>
      </c>
      <c r="K115" s="236">
        <f t="shared" si="41"/>
        <v>0</v>
      </c>
      <c r="L115" s="219">
        <f t="shared" si="52"/>
        <v>0</v>
      </c>
      <c r="M115" s="219">
        <f t="shared" si="52"/>
        <v>0</v>
      </c>
      <c r="N115" s="236">
        <f t="shared" si="42"/>
        <v>0</v>
      </c>
    </row>
    <row r="116" spans="1:14" x14ac:dyDescent="0.25">
      <c r="A116" s="134" t="s">
        <v>12</v>
      </c>
      <c r="B116" s="130" t="s">
        <v>22</v>
      </c>
      <c r="C116" s="132" t="s">
        <v>51</v>
      </c>
      <c r="D116" s="174">
        <v>1101281170</v>
      </c>
      <c r="E116" s="130" t="s">
        <v>13</v>
      </c>
      <c r="F116" s="219">
        <f t="shared" si="52"/>
        <v>5000</v>
      </c>
      <c r="G116" s="219">
        <f t="shared" si="52"/>
        <v>5000</v>
      </c>
      <c r="H116" s="218">
        <f t="shared" si="43"/>
        <v>0</v>
      </c>
      <c r="I116" s="219">
        <f t="shared" si="52"/>
        <v>5000</v>
      </c>
      <c r="J116" s="219">
        <f t="shared" si="52"/>
        <v>5000</v>
      </c>
      <c r="K116" s="236">
        <f t="shared" si="41"/>
        <v>0</v>
      </c>
      <c r="L116" s="219">
        <f t="shared" si="52"/>
        <v>0</v>
      </c>
      <c r="M116" s="219">
        <f t="shared" si="52"/>
        <v>0</v>
      </c>
      <c r="N116" s="236">
        <f t="shared" si="42"/>
        <v>0</v>
      </c>
    </row>
    <row r="117" spans="1:14" ht="33.75" x14ac:dyDescent="0.25">
      <c r="A117" s="249" t="s">
        <v>175</v>
      </c>
      <c r="B117" s="130" t="s">
        <v>22</v>
      </c>
      <c r="C117" s="132" t="s">
        <v>51</v>
      </c>
      <c r="D117" s="174">
        <v>1101281170</v>
      </c>
      <c r="E117" s="130" t="s">
        <v>15</v>
      </c>
      <c r="F117" s="219">
        <f>SUM(Лист1!G254)</f>
        <v>5000</v>
      </c>
      <c r="G117" s="219">
        <f>SUM(Лист1!H254)</f>
        <v>5000</v>
      </c>
      <c r="H117" s="218">
        <f t="shared" si="43"/>
        <v>0</v>
      </c>
      <c r="I117" s="219">
        <f>SUM(Лист1!J254)</f>
        <v>5000</v>
      </c>
      <c r="J117" s="219">
        <f>SUM(Лист1!K254)</f>
        <v>5000</v>
      </c>
      <c r="K117" s="236">
        <f t="shared" si="41"/>
        <v>0</v>
      </c>
      <c r="L117" s="219">
        <f>SUM(Лист1!M254)</f>
        <v>0</v>
      </c>
      <c r="M117" s="219">
        <f>SUM(Лист1!N254)</f>
        <v>0</v>
      </c>
      <c r="N117" s="236">
        <f t="shared" si="42"/>
        <v>0</v>
      </c>
    </row>
    <row r="118" spans="1:14" ht="18" x14ac:dyDescent="0.25">
      <c r="A118" s="157" t="s">
        <v>56</v>
      </c>
      <c r="B118" s="193" t="s">
        <v>26</v>
      </c>
      <c r="C118" s="194" t="s">
        <v>7</v>
      </c>
      <c r="D118" s="194" t="s">
        <v>131</v>
      </c>
      <c r="E118" s="194" t="s">
        <v>8</v>
      </c>
      <c r="F118" s="230">
        <f t="shared" ref="F118:M119" si="53">SUM(F119)</f>
        <v>1665406</v>
      </c>
      <c r="G118" s="230">
        <f t="shared" si="53"/>
        <v>1665406</v>
      </c>
      <c r="H118" s="218">
        <f t="shared" si="43"/>
        <v>0</v>
      </c>
      <c r="I118" s="230">
        <f t="shared" si="53"/>
        <v>1665406</v>
      </c>
      <c r="J118" s="230">
        <f t="shared" si="53"/>
        <v>1665406</v>
      </c>
      <c r="K118" s="236">
        <f t="shared" si="41"/>
        <v>0</v>
      </c>
      <c r="L118" s="230">
        <f t="shared" si="53"/>
        <v>1665406</v>
      </c>
      <c r="M118" s="230">
        <f t="shared" si="53"/>
        <v>1665406</v>
      </c>
      <c r="N118" s="236">
        <f t="shared" si="42"/>
        <v>0</v>
      </c>
    </row>
    <row r="119" spans="1:14" x14ac:dyDescent="0.25">
      <c r="A119" s="145" t="s">
        <v>57</v>
      </c>
      <c r="B119" s="158" t="s">
        <v>26</v>
      </c>
      <c r="C119" s="158" t="s">
        <v>10</v>
      </c>
      <c r="D119" s="161" t="s">
        <v>131</v>
      </c>
      <c r="E119" s="162" t="s">
        <v>8</v>
      </c>
      <c r="F119" s="230">
        <f>SUM(F120)</f>
        <v>1665406</v>
      </c>
      <c r="G119" s="230">
        <f t="shared" si="53"/>
        <v>1665406</v>
      </c>
      <c r="H119" s="218">
        <f t="shared" si="43"/>
        <v>0</v>
      </c>
      <c r="I119" s="230">
        <f t="shared" si="53"/>
        <v>1665406</v>
      </c>
      <c r="J119" s="230">
        <f t="shared" si="53"/>
        <v>1665406</v>
      </c>
      <c r="K119" s="236">
        <f t="shared" si="41"/>
        <v>0</v>
      </c>
      <c r="L119" s="230">
        <f t="shared" si="53"/>
        <v>1665406</v>
      </c>
      <c r="M119" s="230">
        <f t="shared" si="53"/>
        <v>1665406</v>
      </c>
      <c r="N119" s="236">
        <f t="shared" si="42"/>
        <v>0</v>
      </c>
    </row>
    <row r="120" spans="1:14" ht="64.5" x14ac:dyDescent="0.25">
      <c r="A120" s="146" t="s">
        <v>58</v>
      </c>
      <c r="B120" s="130" t="s">
        <v>26</v>
      </c>
      <c r="C120" s="130" t="s">
        <v>10</v>
      </c>
      <c r="D120" s="131" t="s">
        <v>204</v>
      </c>
      <c r="E120" s="132" t="s">
        <v>8</v>
      </c>
      <c r="F120" s="239">
        <f t="shared" ref="F120:M121" si="54">SUM(F121)</f>
        <v>1665406</v>
      </c>
      <c r="G120" s="239">
        <f t="shared" si="54"/>
        <v>1665406</v>
      </c>
      <c r="H120" s="218">
        <f t="shared" si="43"/>
        <v>0</v>
      </c>
      <c r="I120" s="239">
        <f t="shared" si="54"/>
        <v>1665406</v>
      </c>
      <c r="J120" s="239">
        <f t="shared" si="54"/>
        <v>1665406</v>
      </c>
      <c r="K120" s="236">
        <f t="shared" si="41"/>
        <v>0</v>
      </c>
      <c r="L120" s="239">
        <f t="shared" si="54"/>
        <v>1665406</v>
      </c>
      <c r="M120" s="239">
        <f t="shared" si="54"/>
        <v>1665406</v>
      </c>
      <c r="N120" s="236">
        <f t="shared" si="42"/>
        <v>0</v>
      </c>
    </row>
    <row r="121" spans="1:14" x14ac:dyDescent="0.25">
      <c r="A121" s="134" t="s">
        <v>52</v>
      </c>
      <c r="B121" s="130" t="s">
        <v>26</v>
      </c>
      <c r="C121" s="130" t="s">
        <v>10</v>
      </c>
      <c r="D121" s="131" t="s">
        <v>204</v>
      </c>
      <c r="E121" s="130" t="s">
        <v>53</v>
      </c>
      <c r="F121" s="239">
        <f>SUM(F122)</f>
        <v>1665406</v>
      </c>
      <c r="G121" s="239">
        <f t="shared" si="54"/>
        <v>1665406</v>
      </c>
      <c r="H121" s="218">
        <f t="shared" si="43"/>
        <v>0</v>
      </c>
      <c r="I121" s="239">
        <f t="shared" si="54"/>
        <v>1665406</v>
      </c>
      <c r="J121" s="239">
        <f t="shared" si="54"/>
        <v>1665406</v>
      </c>
      <c r="K121" s="236">
        <f t="shared" si="41"/>
        <v>0</v>
      </c>
      <c r="L121" s="239">
        <f t="shared" si="54"/>
        <v>1665406</v>
      </c>
      <c r="M121" s="239">
        <f t="shared" si="54"/>
        <v>1665406</v>
      </c>
      <c r="N121" s="236">
        <f t="shared" si="42"/>
        <v>0</v>
      </c>
    </row>
    <row r="122" spans="1:14" x14ac:dyDescent="0.25">
      <c r="A122" s="134" t="s">
        <v>164</v>
      </c>
      <c r="B122" s="130" t="s">
        <v>26</v>
      </c>
      <c r="C122" s="130" t="s">
        <v>10</v>
      </c>
      <c r="D122" s="131" t="s">
        <v>204</v>
      </c>
      <c r="E122" s="130" t="s">
        <v>163</v>
      </c>
      <c r="F122" s="239">
        <f>SUM(Лист1!G259)</f>
        <v>1665406</v>
      </c>
      <c r="G122" s="239">
        <f>SUM(Лист1!H259)</f>
        <v>1665406</v>
      </c>
      <c r="H122" s="218">
        <f t="shared" si="43"/>
        <v>0</v>
      </c>
      <c r="I122" s="239">
        <f>SUM(Лист1!J259)</f>
        <v>1665406</v>
      </c>
      <c r="J122" s="239">
        <f>SUM(Лист1!K259)</f>
        <v>1665406</v>
      </c>
      <c r="K122" s="236">
        <f t="shared" si="41"/>
        <v>0</v>
      </c>
      <c r="L122" s="239">
        <f>SUM(Лист1!M259)</f>
        <v>1665406</v>
      </c>
      <c r="M122" s="239">
        <f>SUM(Лист1!N259)</f>
        <v>1665406</v>
      </c>
      <c r="N122" s="236">
        <f t="shared" si="42"/>
        <v>0</v>
      </c>
    </row>
    <row r="123" spans="1:14" ht="30" x14ac:dyDescent="0.25">
      <c r="A123" s="199" t="s">
        <v>9</v>
      </c>
      <c r="B123" s="147" t="s">
        <v>10</v>
      </c>
      <c r="C123" s="148" t="s">
        <v>7</v>
      </c>
      <c r="D123" s="148" t="s">
        <v>131</v>
      </c>
      <c r="E123" s="147" t="s">
        <v>8</v>
      </c>
      <c r="F123" s="230">
        <f>SUM(F124+F135)</f>
        <v>4340761.88</v>
      </c>
      <c r="G123" s="230">
        <f t="shared" ref="G123:M123" si="55">SUM(G124+G135)</f>
        <v>4340761.88</v>
      </c>
      <c r="H123" s="218">
        <f t="shared" si="43"/>
        <v>0</v>
      </c>
      <c r="I123" s="230">
        <f t="shared" si="55"/>
        <v>4287756</v>
      </c>
      <c r="J123" s="230">
        <f t="shared" si="55"/>
        <v>4287756</v>
      </c>
      <c r="K123" s="236">
        <f t="shared" si="41"/>
        <v>0</v>
      </c>
      <c r="L123" s="230">
        <f t="shared" si="55"/>
        <v>4287756</v>
      </c>
      <c r="M123" s="230">
        <f t="shared" si="55"/>
        <v>4287756</v>
      </c>
      <c r="N123" s="236">
        <f t="shared" si="42"/>
        <v>0</v>
      </c>
    </row>
    <row r="124" spans="1:14" ht="39" x14ac:dyDescent="0.25">
      <c r="A124" s="145" t="s">
        <v>87</v>
      </c>
      <c r="B124" s="158" t="s">
        <v>10</v>
      </c>
      <c r="C124" s="161" t="s">
        <v>30</v>
      </c>
      <c r="D124" s="161" t="s">
        <v>131</v>
      </c>
      <c r="E124" s="158" t="s">
        <v>8</v>
      </c>
      <c r="F124" s="230">
        <f>SUM(F125+F132)</f>
        <v>4287756</v>
      </c>
      <c r="G124" s="230">
        <f t="shared" ref="G124:I124" si="56">SUM(G125+G132)</f>
        <v>4287756</v>
      </c>
      <c r="H124" s="218">
        <f t="shared" si="43"/>
        <v>0</v>
      </c>
      <c r="I124" s="230">
        <f t="shared" si="56"/>
        <v>4287756</v>
      </c>
      <c r="J124" s="230">
        <f t="shared" ref="J124:M124" si="57">SUM(J125+J132)</f>
        <v>4287756</v>
      </c>
      <c r="K124" s="236">
        <f t="shared" si="41"/>
        <v>0</v>
      </c>
      <c r="L124" s="230">
        <f t="shared" si="57"/>
        <v>4287756</v>
      </c>
      <c r="M124" s="230">
        <f t="shared" si="57"/>
        <v>4287756</v>
      </c>
      <c r="N124" s="236">
        <f t="shared" si="42"/>
        <v>0</v>
      </c>
    </row>
    <row r="125" spans="1:14" x14ac:dyDescent="0.25">
      <c r="A125" s="146" t="s">
        <v>267</v>
      </c>
      <c r="B125" s="156" t="s">
        <v>10</v>
      </c>
      <c r="C125" s="172" t="s">
        <v>30</v>
      </c>
      <c r="D125" s="174" t="s">
        <v>266</v>
      </c>
      <c r="E125" s="176" t="s">
        <v>8</v>
      </c>
      <c r="F125" s="179">
        <f>SUM(F126+F128+F130)</f>
        <v>2978884.66</v>
      </c>
      <c r="G125" s="179">
        <f t="shared" ref="G125:I125" si="58">SUM(G126+G128+G130)</f>
        <v>2978884.66</v>
      </c>
      <c r="H125" s="218">
        <f t="shared" si="43"/>
        <v>0</v>
      </c>
      <c r="I125" s="179">
        <f t="shared" si="58"/>
        <v>2978884.66</v>
      </c>
      <c r="J125" s="179">
        <f t="shared" ref="J125:M125" si="59">SUM(J126+J128+J130)</f>
        <v>2978884.66</v>
      </c>
      <c r="K125" s="236">
        <f t="shared" si="41"/>
        <v>0</v>
      </c>
      <c r="L125" s="179">
        <f t="shared" si="59"/>
        <v>2978884.66</v>
      </c>
      <c r="M125" s="179">
        <f t="shared" si="59"/>
        <v>2978884.66</v>
      </c>
      <c r="N125" s="236">
        <f t="shared" si="42"/>
        <v>0</v>
      </c>
    </row>
    <row r="126" spans="1:14" ht="34.9" customHeight="1" x14ac:dyDescent="0.25">
      <c r="A126" s="134" t="s">
        <v>32</v>
      </c>
      <c r="B126" s="130" t="s">
        <v>10</v>
      </c>
      <c r="C126" s="131" t="s">
        <v>30</v>
      </c>
      <c r="D126" s="174" t="s">
        <v>266</v>
      </c>
      <c r="E126" s="130" t="s">
        <v>33</v>
      </c>
      <c r="F126" s="179">
        <f>SUM(F127)</f>
        <v>2144456</v>
      </c>
      <c r="G126" s="179">
        <f t="shared" ref="G126:M126" si="60">SUM(G127)</f>
        <v>2144456</v>
      </c>
      <c r="H126" s="218">
        <f t="shared" si="43"/>
        <v>0</v>
      </c>
      <c r="I126" s="179">
        <f t="shared" si="60"/>
        <v>2144456</v>
      </c>
      <c r="J126" s="179">
        <f t="shared" si="60"/>
        <v>2144456</v>
      </c>
      <c r="K126" s="236">
        <f t="shared" si="41"/>
        <v>0</v>
      </c>
      <c r="L126" s="179">
        <f t="shared" si="60"/>
        <v>2144456</v>
      </c>
      <c r="M126" s="179">
        <f t="shared" si="60"/>
        <v>2144456</v>
      </c>
      <c r="N126" s="236">
        <f t="shared" si="42"/>
        <v>0</v>
      </c>
    </row>
    <row r="127" spans="1:14" x14ac:dyDescent="0.25">
      <c r="A127" s="134" t="s">
        <v>36</v>
      </c>
      <c r="B127" s="130" t="s">
        <v>10</v>
      </c>
      <c r="C127" s="131" t="s">
        <v>30</v>
      </c>
      <c r="D127" s="174" t="s">
        <v>266</v>
      </c>
      <c r="E127" s="130" t="s">
        <v>37</v>
      </c>
      <c r="F127" s="179">
        <f>SUM(Лист1!G264)</f>
        <v>2144456</v>
      </c>
      <c r="G127" s="179">
        <f>SUM(Лист1!H264)</f>
        <v>2144456</v>
      </c>
      <c r="H127" s="218">
        <f t="shared" si="43"/>
        <v>0</v>
      </c>
      <c r="I127" s="179">
        <f>SUM(Лист1!J264)</f>
        <v>2144456</v>
      </c>
      <c r="J127" s="179">
        <f>SUM(Лист1!K264)</f>
        <v>2144456</v>
      </c>
      <c r="K127" s="236">
        <f t="shared" si="41"/>
        <v>0</v>
      </c>
      <c r="L127" s="179">
        <f>SUM(Лист1!M264)</f>
        <v>2144456</v>
      </c>
      <c r="M127" s="179">
        <f>SUM(Лист1!N264)</f>
        <v>2144456</v>
      </c>
      <c r="N127" s="236">
        <f t="shared" si="42"/>
        <v>0</v>
      </c>
    </row>
    <row r="128" spans="1:14" x14ac:dyDescent="0.25">
      <c r="A128" s="231" t="s">
        <v>12</v>
      </c>
      <c r="B128" s="211" t="s">
        <v>10</v>
      </c>
      <c r="C128" s="229" t="s">
        <v>30</v>
      </c>
      <c r="D128" s="174" t="s">
        <v>266</v>
      </c>
      <c r="E128" s="211" t="s">
        <v>13</v>
      </c>
      <c r="F128" s="179">
        <f>SUM(F129)</f>
        <v>811628.66</v>
      </c>
      <c r="G128" s="179">
        <f t="shared" ref="G128:M128" si="61">SUM(G129)</f>
        <v>811628.66</v>
      </c>
      <c r="H128" s="218">
        <f t="shared" si="43"/>
        <v>0</v>
      </c>
      <c r="I128" s="179">
        <f t="shared" si="61"/>
        <v>811628.66</v>
      </c>
      <c r="J128" s="179">
        <f t="shared" si="61"/>
        <v>811628.66</v>
      </c>
      <c r="K128" s="236">
        <f t="shared" si="41"/>
        <v>0</v>
      </c>
      <c r="L128" s="179">
        <f t="shared" si="61"/>
        <v>811628.66</v>
      </c>
      <c r="M128" s="179">
        <f t="shared" si="61"/>
        <v>811628.66</v>
      </c>
      <c r="N128" s="236">
        <f t="shared" si="42"/>
        <v>0</v>
      </c>
    </row>
    <row r="129" spans="1:14" ht="23.25" x14ac:dyDescent="0.25">
      <c r="A129" s="134" t="s">
        <v>181</v>
      </c>
      <c r="B129" s="211" t="s">
        <v>10</v>
      </c>
      <c r="C129" s="229" t="s">
        <v>30</v>
      </c>
      <c r="D129" s="174" t="s">
        <v>266</v>
      </c>
      <c r="E129" s="211" t="s">
        <v>15</v>
      </c>
      <c r="F129" s="179">
        <f>SUM(Лист1!G266)</f>
        <v>811628.66</v>
      </c>
      <c r="G129" s="179">
        <f>SUM(Лист1!H266)</f>
        <v>811628.66</v>
      </c>
      <c r="H129" s="218">
        <f t="shared" si="43"/>
        <v>0</v>
      </c>
      <c r="I129" s="179">
        <f>SUM(Лист1!J266)</f>
        <v>811628.66</v>
      </c>
      <c r="J129" s="179">
        <f>SUM(Лист1!K266)</f>
        <v>811628.66</v>
      </c>
      <c r="K129" s="236">
        <f t="shared" si="41"/>
        <v>0</v>
      </c>
      <c r="L129" s="179">
        <f>SUM(Лист1!M266)</f>
        <v>811628.66</v>
      </c>
      <c r="M129" s="179">
        <f>SUM(Лист1!N266)</f>
        <v>811628.66</v>
      </c>
      <c r="N129" s="236">
        <f t="shared" si="42"/>
        <v>0</v>
      </c>
    </row>
    <row r="130" spans="1:14" x14ac:dyDescent="0.25">
      <c r="A130" s="231" t="s">
        <v>38</v>
      </c>
      <c r="B130" s="211" t="s">
        <v>10</v>
      </c>
      <c r="C130" s="229" t="s">
        <v>30</v>
      </c>
      <c r="D130" s="174" t="s">
        <v>266</v>
      </c>
      <c r="E130" s="211" t="s">
        <v>39</v>
      </c>
      <c r="F130" s="179">
        <f>SUM(F131)</f>
        <v>22800</v>
      </c>
      <c r="G130" s="179">
        <f t="shared" ref="G130:M130" si="62">SUM(G131)</f>
        <v>22800</v>
      </c>
      <c r="H130" s="218">
        <f t="shared" si="43"/>
        <v>0</v>
      </c>
      <c r="I130" s="179">
        <f t="shared" si="62"/>
        <v>22800</v>
      </c>
      <c r="J130" s="179">
        <f t="shared" si="62"/>
        <v>22800</v>
      </c>
      <c r="K130" s="236">
        <f t="shared" si="41"/>
        <v>0</v>
      </c>
      <c r="L130" s="179">
        <f t="shared" si="62"/>
        <v>22800</v>
      </c>
      <c r="M130" s="179">
        <f t="shared" si="62"/>
        <v>22800</v>
      </c>
      <c r="N130" s="236">
        <f t="shared" si="42"/>
        <v>0</v>
      </c>
    </row>
    <row r="131" spans="1:14" x14ac:dyDescent="0.25">
      <c r="A131" s="231" t="s">
        <v>161</v>
      </c>
      <c r="B131" s="130" t="s">
        <v>10</v>
      </c>
      <c r="C131" s="131" t="s">
        <v>30</v>
      </c>
      <c r="D131" s="174" t="s">
        <v>266</v>
      </c>
      <c r="E131" s="130" t="s">
        <v>160</v>
      </c>
      <c r="F131" s="179">
        <f>SUM(Лист1!G268)</f>
        <v>22800</v>
      </c>
      <c r="G131" s="179">
        <f>SUM(Лист1!H268)</f>
        <v>22800</v>
      </c>
      <c r="H131" s="218">
        <f t="shared" si="43"/>
        <v>0</v>
      </c>
      <c r="I131" s="179">
        <f>SUM(Лист1!J268)</f>
        <v>22800</v>
      </c>
      <c r="J131" s="179">
        <f>SUM(Лист1!K268)</f>
        <v>22800</v>
      </c>
      <c r="K131" s="236">
        <f t="shared" si="41"/>
        <v>0</v>
      </c>
      <c r="L131" s="179">
        <f>SUM(Лист1!M268)</f>
        <v>22800</v>
      </c>
      <c r="M131" s="179">
        <f>SUM(Лист1!N268)</f>
        <v>22800</v>
      </c>
      <c r="N131" s="236">
        <f t="shared" si="42"/>
        <v>0</v>
      </c>
    </row>
    <row r="132" spans="1:14" ht="39" x14ac:dyDescent="0.25">
      <c r="A132" s="136" t="s">
        <v>367</v>
      </c>
      <c r="B132" s="164" t="s">
        <v>10</v>
      </c>
      <c r="C132" s="174" t="s">
        <v>30</v>
      </c>
      <c r="D132" s="174" t="s">
        <v>366</v>
      </c>
      <c r="E132" s="203" t="s">
        <v>8</v>
      </c>
      <c r="F132" s="240">
        <f>SUM(F133)</f>
        <v>1308871.3400000001</v>
      </c>
      <c r="G132" s="240">
        <f t="shared" ref="G132:M133" si="63">SUM(G133)</f>
        <v>1308871.3400000001</v>
      </c>
      <c r="H132" s="218">
        <f t="shared" si="43"/>
        <v>0</v>
      </c>
      <c r="I132" s="240">
        <f t="shared" si="63"/>
        <v>1308871.3400000001</v>
      </c>
      <c r="J132" s="240">
        <f t="shared" si="63"/>
        <v>1308871.3400000001</v>
      </c>
      <c r="K132" s="236">
        <f t="shared" si="41"/>
        <v>0</v>
      </c>
      <c r="L132" s="240">
        <f t="shared" si="63"/>
        <v>1308871.3400000001</v>
      </c>
      <c r="M132" s="240">
        <f t="shared" si="63"/>
        <v>1308871.3400000001</v>
      </c>
      <c r="N132" s="236">
        <f t="shared" si="42"/>
        <v>0</v>
      </c>
    </row>
    <row r="133" spans="1:14" x14ac:dyDescent="0.25">
      <c r="A133" s="140" t="s">
        <v>12</v>
      </c>
      <c r="B133" s="137" t="s">
        <v>10</v>
      </c>
      <c r="C133" s="138" t="s">
        <v>30</v>
      </c>
      <c r="D133" s="174" t="s">
        <v>366</v>
      </c>
      <c r="E133" s="137" t="s">
        <v>13</v>
      </c>
      <c r="F133" s="240">
        <f>SUM(F134)</f>
        <v>1308871.3400000001</v>
      </c>
      <c r="G133" s="240">
        <f t="shared" ref="G133:M133" si="64">SUM(G134)</f>
        <v>1308871.3400000001</v>
      </c>
      <c r="H133" s="218">
        <f t="shared" si="43"/>
        <v>0</v>
      </c>
      <c r="I133" s="240">
        <f t="shared" si="63"/>
        <v>1308871.3400000001</v>
      </c>
      <c r="J133" s="240">
        <f t="shared" si="64"/>
        <v>1308871.3400000001</v>
      </c>
      <c r="K133" s="236">
        <f t="shared" si="41"/>
        <v>0</v>
      </c>
      <c r="L133" s="240">
        <f t="shared" si="63"/>
        <v>1308871.3400000001</v>
      </c>
      <c r="M133" s="240">
        <f t="shared" si="64"/>
        <v>1308871.3400000001</v>
      </c>
      <c r="N133" s="236">
        <f t="shared" si="42"/>
        <v>0</v>
      </c>
    </row>
    <row r="134" spans="1:14" ht="33.75" x14ac:dyDescent="0.25">
      <c r="A134" s="312" t="s">
        <v>175</v>
      </c>
      <c r="B134" s="137" t="s">
        <v>10</v>
      </c>
      <c r="C134" s="138" t="s">
        <v>30</v>
      </c>
      <c r="D134" s="174" t="s">
        <v>366</v>
      </c>
      <c r="E134" s="137" t="s">
        <v>15</v>
      </c>
      <c r="F134" s="240">
        <f>SUM(Лист1!G271)</f>
        <v>1308871.3400000001</v>
      </c>
      <c r="G134" s="240">
        <f>SUM(Лист1!H271)</f>
        <v>1308871.3400000001</v>
      </c>
      <c r="H134" s="218">
        <f t="shared" si="43"/>
        <v>0</v>
      </c>
      <c r="I134" s="240">
        <f>SUM(Лист1!J271)</f>
        <v>1308871.3400000001</v>
      </c>
      <c r="J134" s="240">
        <f>SUM(Лист1!K271)</f>
        <v>1308871.3400000001</v>
      </c>
      <c r="K134" s="236">
        <f t="shared" si="41"/>
        <v>0</v>
      </c>
      <c r="L134" s="240">
        <f>SUM(Лист1!M271)</f>
        <v>1308871.3400000001</v>
      </c>
      <c r="M134" s="240">
        <f>SUM(Лист1!N271)</f>
        <v>1308871.3400000001</v>
      </c>
      <c r="N134" s="236">
        <f t="shared" si="42"/>
        <v>0</v>
      </c>
    </row>
    <row r="135" spans="1:14" ht="30" x14ac:dyDescent="0.25">
      <c r="A135" s="97" t="s">
        <v>355</v>
      </c>
      <c r="B135" s="158" t="s">
        <v>10</v>
      </c>
      <c r="C135" s="161">
        <v>14</v>
      </c>
      <c r="D135" s="161" t="s">
        <v>131</v>
      </c>
      <c r="E135" s="158" t="s">
        <v>8</v>
      </c>
      <c r="F135" s="230">
        <f>SUM(F136)</f>
        <v>53005.88</v>
      </c>
      <c r="G135" s="230">
        <f>SUM(G136)</f>
        <v>53005.88</v>
      </c>
      <c r="H135" s="218">
        <f t="shared" si="43"/>
        <v>0</v>
      </c>
      <c r="I135" s="230">
        <f t="shared" ref="I135:M136" si="65">SUM(I136)</f>
        <v>0</v>
      </c>
      <c r="J135" s="230">
        <f t="shared" si="65"/>
        <v>0</v>
      </c>
      <c r="K135" s="236">
        <f t="shared" si="41"/>
        <v>0</v>
      </c>
      <c r="L135" s="230">
        <f t="shared" si="65"/>
        <v>0</v>
      </c>
      <c r="M135" s="230">
        <f t="shared" si="65"/>
        <v>0</v>
      </c>
      <c r="N135" s="236">
        <f t="shared" si="42"/>
        <v>0</v>
      </c>
    </row>
    <row r="136" spans="1:14" x14ac:dyDescent="0.25">
      <c r="A136" s="248" t="s">
        <v>356</v>
      </c>
      <c r="B136" s="130" t="s">
        <v>10</v>
      </c>
      <c r="C136" s="130" t="s">
        <v>11</v>
      </c>
      <c r="D136" s="138" t="s">
        <v>357</v>
      </c>
      <c r="E136" s="156" t="s">
        <v>8</v>
      </c>
      <c r="F136" s="179">
        <f>SUM(F137)</f>
        <v>53005.88</v>
      </c>
      <c r="G136" s="179">
        <f>SUM(G137)</f>
        <v>53005.88</v>
      </c>
      <c r="H136" s="218">
        <f t="shared" si="43"/>
        <v>0</v>
      </c>
      <c r="I136" s="179">
        <f t="shared" si="65"/>
        <v>0</v>
      </c>
      <c r="J136" s="179">
        <f t="shared" si="65"/>
        <v>0</v>
      </c>
      <c r="K136" s="236">
        <f t="shared" si="41"/>
        <v>0</v>
      </c>
      <c r="L136" s="179">
        <f t="shared" si="65"/>
        <v>0</v>
      </c>
      <c r="M136" s="179">
        <f t="shared" si="65"/>
        <v>0</v>
      </c>
      <c r="N136" s="236">
        <f t="shared" si="42"/>
        <v>0</v>
      </c>
    </row>
    <row r="137" spans="1:14" ht="23.25" x14ac:dyDescent="0.25">
      <c r="A137" s="134" t="s">
        <v>16</v>
      </c>
      <c r="B137" s="130" t="s">
        <v>10</v>
      </c>
      <c r="C137" s="130" t="s">
        <v>11</v>
      </c>
      <c r="D137" s="138" t="s">
        <v>357</v>
      </c>
      <c r="E137" s="130" t="s">
        <v>17</v>
      </c>
      <c r="F137" s="179">
        <f>SUM(F138:F138)</f>
        <v>53005.88</v>
      </c>
      <c r="G137" s="179">
        <f>SUM(G138:G138)</f>
        <v>53005.88</v>
      </c>
      <c r="H137" s="218">
        <f t="shared" si="43"/>
        <v>0</v>
      </c>
      <c r="I137" s="179">
        <f t="shared" ref="I137:M137" si="66">SUM(I138:I138)</f>
        <v>0</v>
      </c>
      <c r="J137" s="179">
        <f t="shared" si="66"/>
        <v>0</v>
      </c>
      <c r="K137" s="236">
        <f t="shared" si="41"/>
        <v>0</v>
      </c>
      <c r="L137" s="179">
        <f t="shared" si="66"/>
        <v>0</v>
      </c>
      <c r="M137" s="179">
        <f t="shared" si="66"/>
        <v>0</v>
      </c>
      <c r="N137" s="236">
        <f t="shared" si="42"/>
        <v>0</v>
      </c>
    </row>
    <row r="138" spans="1:14" x14ac:dyDescent="0.25">
      <c r="A138" s="170" t="s">
        <v>173</v>
      </c>
      <c r="B138" s="130" t="s">
        <v>10</v>
      </c>
      <c r="C138" s="130" t="s">
        <v>11</v>
      </c>
      <c r="D138" s="138" t="s">
        <v>357</v>
      </c>
      <c r="E138" s="211">
        <v>620</v>
      </c>
      <c r="F138" s="304">
        <f>SUM(Лист1!G43)</f>
        <v>53005.88</v>
      </c>
      <c r="G138" s="304">
        <f>SUM(Лист1!H43)</f>
        <v>53005.88</v>
      </c>
      <c r="H138" s="218">
        <f t="shared" si="43"/>
        <v>0</v>
      </c>
      <c r="I138" s="304">
        <f>SUM(Лист1!J43)</f>
        <v>0</v>
      </c>
      <c r="J138" s="304">
        <f>SUM(Лист1!K43)</f>
        <v>0</v>
      </c>
      <c r="K138" s="236">
        <f t="shared" si="41"/>
        <v>0</v>
      </c>
      <c r="L138" s="304">
        <f>SUM(Лист1!M43)</f>
        <v>0</v>
      </c>
      <c r="M138" s="304">
        <f>SUM(Лист1!N43)</f>
        <v>0</v>
      </c>
      <c r="N138" s="236">
        <f t="shared" si="42"/>
        <v>0</v>
      </c>
    </row>
    <row r="139" spans="1:14" ht="18" x14ac:dyDescent="0.25">
      <c r="A139" s="212" t="s">
        <v>90</v>
      </c>
      <c r="B139" s="213" t="s">
        <v>43</v>
      </c>
      <c r="C139" s="214" t="s">
        <v>7</v>
      </c>
      <c r="D139" s="214" t="s">
        <v>131</v>
      </c>
      <c r="E139" s="213" t="s">
        <v>8</v>
      </c>
      <c r="F139" s="230">
        <f>SUM(F144+F155+F164+F151+F140)</f>
        <v>18066654.100000001</v>
      </c>
      <c r="G139" s="230">
        <f>SUM(G144+G155+G164+G151+G140)</f>
        <v>18066654.100000001</v>
      </c>
      <c r="H139" s="218">
        <f t="shared" si="43"/>
        <v>0</v>
      </c>
      <c r="I139" s="230">
        <f t="shared" ref="I139:M139" si="67">SUM(I144+I155+I164+I151+I140)</f>
        <v>7369639.0999999996</v>
      </c>
      <c r="J139" s="230">
        <f t="shared" si="67"/>
        <v>7369639.0999999996</v>
      </c>
      <c r="K139" s="236">
        <f t="shared" si="41"/>
        <v>0</v>
      </c>
      <c r="L139" s="230">
        <f t="shared" si="67"/>
        <v>7593639.0999999996</v>
      </c>
      <c r="M139" s="230">
        <f t="shared" si="67"/>
        <v>7593639.0999999996</v>
      </c>
      <c r="N139" s="236">
        <f t="shared" si="42"/>
        <v>0</v>
      </c>
    </row>
    <row r="140" spans="1:14" ht="15.75" x14ac:dyDescent="0.25">
      <c r="A140" s="278" t="s">
        <v>206</v>
      </c>
      <c r="B140" s="161" t="s">
        <v>43</v>
      </c>
      <c r="C140" s="161" t="s">
        <v>22</v>
      </c>
      <c r="D140" s="224" t="s">
        <v>131</v>
      </c>
      <c r="E140" s="225" t="s">
        <v>8</v>
      </c>
      <c r="F140" s="204">
        <f t="shared" ref="F140:M141" si="68">SUM(F141)</f>
        <v>100000</v>
      </c>
      <c r="G140" s="204">
        <f t="shared" si="68"/>
        <v>100000</v>
      </c>
      <c r="H140" s="218">
        <f t="shared" si="43"/>
        <v>0</v>
      </c>
      <c r="I140" s="204">
        <f t="shared" si="68"/>
        <v>100000</v>
      </c>
      <c r="J140" s="204">
        <f t="shared" si="68"/>
        <v>100000</v>
      </c>
      <c r="K140" s="236">
        <f t="shared" si="41"/>
        <v>0</v>
      </c>
      <c r="L140" s="204">
        <f t="shared" si="68"/>
        <v>0</v>
      </c>
      <c r="M140" s="204">
        <f t="shared" si="68"/>
        <v>0</v>
      </c>
      <c r="N140" s="236">
        <f t="shared" si="42"/>
        <v>0</v>
      </c>
    </row>
    <row r="141" spans="1:14" ht="39" x14ac:dyDescent="0.25">
      <c r="A141" s="146" t="s">
        <v>212</v>
      </c>
      <c r="B141" s="161" t="s">
        <v>43</v>
      </c>
      <c r="C141" s="161" t="s">
        <v>22</v>
      </c>
      <c r="D141" s="224" t="s">
        <v>213</v>
      </c>
      <c r="E141" s="222" t="s">
        <v>8</v>
      </c>
      <c r="F141" s="238">
        <f>SUM(F142)</f>
        <v>100000</v>
      </c>
      <c r="G141" s="238">
        <f t="shared" si="68"/>
        <v>100000</v>
      </c>
      <c r="H141" s="218">
        <f t="shared" si="43"/>
        <v>0</v>
      </c>
      <c r="I141" s="238">
        <f t="shared" si="68"/>
        <v>100000</v>
      </c>
      <c r="J141" s="238">
        <f t="shared" si="68"/>
        <v>100000</v>
      </c>
      <c r="K141" s="236">
        <f t="shared" si="41"/>
        <v>0</v>
      </c>
      <c r="L141" s="238">
        <f t="shared" si="68"/>
        <v>0</v>
      </c>
      <c r="M141" s="238">
        <f t="shared" si="68"/>
        <v>0</v>
      </c>
      <c r="N141" s="236">
        <f t="shared" si="42"/>
        <v>0</v>
      </c>
    </row>
    <row r="142" spans="1:14" ht="23.25" x14ac:dyDescent="0.25">
      <c r="A142" s="134" t="s">
        <v>16</v>
      </c>
      <c r="B142" s="172" t="s">
        <v>43</v>
      </c>
      <c r="C142" s="172" t="s">
        <v>22</v>
      </c>
      <c r="D142" s="174" t="s">
        <v>213</v>
      </c>
      <c r="E142" s="130" t="s">
        <v>17</v>
      </c>
      <c r="F142" s="239">
        <f>SUM(F143:F143)</f>
        <v>100000</v>
      </c>
      <c r="G142" s="239">
        <f>SUM(G143:G143)</f>
        <v>100000</v>
      </c>
      <c r="H142" s="218">
        <f t="shared" si="43"/>
        <v>0</v>
      </c>
      <c r="I142" s="239">
        <f t="shared" ref="I142:M142" si="69">SUM(I143:I143)</f>
        <v>100000</v>
      </c>
      <c r="J142" s="239">
        <f t="shared" si="69"/>
        <v>100000</v>
      </c>
      <c r="K142" s="236">
        <f t="shared" si="41"/>
        <v>0</v>
      </c>
      <c r="L142" s="239">
        <f t="shared" si="69"/>
        <v>0</v>
      </c>
      <c r="M142" s="239">
        <f t="shared" si="69"/>
        <v>0</v>
      </c>
      <c r="N142" s="236">
        <f t="shared" si="42"/>
        <v>0</v>
      </c>
    </row>
    <row r="143" spans="1:14" x14ac:dyDescent="0.25">
      <c r="A143" s="135" t="s">
        <v>171</v>
      </c>
      <c r="B143" s="172" t="s">
        <v>43</v>
      </c>
      <c r="C143" s="172" t="s">
        <v>22</v>
      </c>
      <c r="D143" s="174" t="s">
        <v>213</v>
      </c>
      <c r="E143" s="130" t="s">
        <v>170</v>
      </c>
      <c r="F143" s="239">
        <f>SUM(Лист1!G48)</f>
        <v>100000</v>
      </c>
      <c r="G143" s="239">
        <f>SUM(Лист1!H48)</f>
        <v>100000</v>
      </c>
      <c r="H143" s="218">
        <f t="shared" si="43"/>
        <v>0</v>
      </c>
      <c r="I143" s="239">
        <f>SUM(Лист1!J48)</f>
        <v>100000</v>
      </c>
      <c r="J143" s="239">
        <f>SUM(Лист1!K48)</f>
        <v>100000</v>
      </c>
      <c r="K143" s="236">
        <f t="shared" si="41"/>
        <v>0</v>
      </c>
      <c r="L143" s="239">
        <f>SUM(Лист1!M48)</f>
        <v>0</v>
      </c>
      <c r="M143" s="239">
        <f>SUM(Лист1!N48)</f>
        <v>0</v>
      </c>
      <c r="N143" s="236">
        <f t="shared" si="42"/>
        <v>0</v>
      </c>
    </row>
    <row r="144" spans="1:14" x14ac:dyDescent="0.25">
      <c r="A144" s="215" t="s">
        <v>91</v>
      </c>
      <c r="B144" s="216" t="s">
        <v>43</v>
      </c>
      <c r="C144" s="217" t="s">
        <v>62</v>
      </c>
      <c r="D144" s="217" t="s">
        <v>131</v>
      </c>
      <c r="E144" s="216" t="s">
        <v>8</v>
      </c>
      <c r="F144" s="230">
        <f>SUM(F145+F148)</f>
        <v>226185.1</v>
      </c>
      <c r="G144" s="230">
        <f>SUM(G145+G148)</f>
        <v>226185.1</v>
      </c>
      <c r="H144" s="218">
        <f t="shared" si="43"/>
        <v>0</v>
      </c>
      <c r="I144" s="230">
        <f t="shared" ref="I144:M144" si="70">SUM(I145+I148)</f>
        <v>226185.1</v>
      </c>
      <c r="J144" s="230">
        <f t="shared" si="70"/>
        <v>226185.1</v>
      </c>
      <c r="K144" s="236">
        <f t="shared" si="41"/>
        <v>0</v>
      </c>
      <c r="L144" s="230">
        <f t="shared" si="70"/>
        <v>226185.1</v>
      </c>
      <c r="M144" s="230">
        <f t="shared" si="70"/>
        <v>226185.1</v>
      </c>
      <c r="N144" s="236">
        <f t="shared" si="42"/>
        <v>0</v>
      </c>
    </row>
    <row r="145" spans="1:14" x14ac:dyDescent="0.25">
      <c r="A145" s="146" t="s">
        <v>269</v>
      </c>
      <c r="B145" s="130" t="s">
        <v>43</v>
      </c>
      <c r="C145" s="131" t="s">
        <v>62</v>
      </c>
      <c r="D145" s="138" t="s">
        <v>268</v>
      </c>
      <c r="E145" s="132" t="s">
        <v>8</v>
      </c>
      <c r="F145" s="179">
        <f>SUM(F146)</f>
        <v>200000</v>
      </c>
      <c r="G145" s="179">
        <f t="shared" ref="G145:M146" si="71">SUM(G146)</f>
        <v>200000</v>
      </c>
      <c r="H145" s="218">
        <f t="shared" si="43"/>
        <v>0</v>
      </c>
      <c r="I145" s="179">
        <f t="shared" si="71"/>
        <v>200000</v>
      </c>
      <c r="J145" s="179">
        <f t="shared" si="71"/>
        <v>200000</v>
      </c>
      <c r="K145" s="236">
        <f t="shared" si="41"/>
        <v>0</v>
      </c>
      <c r="L145" s="179">
        <f t="shared" si="71"/>
        <v>200000</v>
      </c>
      <c r="M145" s="179">
        <f t="shared" si="71"/>
        <v>200000</v>
      </c>
      <c r="N145" s="236">
        <f t="shared" si="42"/>
        <v>0</v>
      </c>
    </row>
    <row r="146" spans="1:14" x14ac:dyDescent="0.25">
      <c r="A146" s="134" t="s">
        <v>38</v>
      </c>
      <c r="B146" s="130" t="s">
        <v>43</v>
      </c>
      <c r="C146" s="131" t="s">
        <v>62</v>
      </c>
      <c r="D146" s="138" t="s">
        <v>268</v>
      </c>
      <c r="E146" s="130" t="s">
        <v>39</v>
      </c>
      <c r="F146" s="179">
        <f>SUM(F147)</f>
        <v>200000</v>
      </c>
      <c r="G146" s="179">
        <f t="shared" ref="G146:M146" si="72">SUM(G147)</f>
        <v>200000</v>
      </c>
      <c r="H146" s="218">
        <f t="shared" si="43"/>
        <v>0</v>
      </c>
      <c r="I146" s="179">
        <f t="shared" si="71"/>
        <v>200000</v>
      </c>
      <c r="J146" s="179">
        <f t="shared" si="72"/>
        <v>200000</v>
      </c>
      <c r="K146" s="236">
        <f t="shared" si="41"/>
        <v>0</v>
      </c>
      <c r="L146" s="179">
        <f t="shared" si="71"/>
        <v>200000</v>
      </c>
      <c r="M146" s="179">
        <f t="shared" si="72"/>
        <v>200000</v>
      </c>
      <c r="N146" s="236">
        <f t="shared" si="42"/>
        <v>0</v>
      </c>
    </row>
    <row r="147" spans="1:14" ht="23.25" x14ac:dyDescent="0.25">
      <c r="A147" s="134" t="s">
        <v>93</v>
      </c>
      <c r="B147" s="130" t="s">
        <v>43</v>
      </c>
      <c r="C147" s="131" t="s">
        <v>62</v>
      </c>
      <c r="D147" s="138" t="s">
        <v>268</v>
      </c>
      <c r="E147" s="130" t="s">
        <v>94</v>
      </c>
      <c r="F147" s="179">
        <f>SUM(Лист1!G276)</f>
        <v>200000</v>
      </c>
      <c r="G147" s="179">
        <f>SUM(Лист1!H276)</f>
        <v>200000</v>
      </c>
      <c r="H147" s="218">
        <f t="shared" si="43"/>
        <v>0</v>
      </c>
      <c r="I147" s="179">
        <f>SUM(Лист1!J276)</f>
        <v>200000</v>
      </c>
      <c r="J147" s="179">
        <f>SUM(Лист1!K276)</f>
        <v>200000</v>
      </c>
      <c r="K147" s="236">
        <f t="shared" si="41"/>
        <v>0</v>
      </c>
      <c r="L147" s="179">
        <f>SUM(Лист1!M276)</f>
        <v>200000</v>
      </c>
      <c r="M147" s="179">
        <f>SUM(Лист1!N276)</f>
        <v>200000</v>
      </c>
      <c r="N147" s="236">
        <f t="shared" si="42"/>
        <v>0</v>
      </c>
    </row>
    <row r="148" spans="1:14" ht="72.75" x14ac:dyDescent="0.25">
      <c r="A148" s="169" t="s">
        <v>271</v>
      </c>
      <c r="B148" s="130" t="s">
        <v>43</v>
      </c>
      <c r="C148" s="131" t="s">
        <v>62</v>
      </c>
      <c r="D148" s="138" t="s">
        <v>373</v>
      </c>
      <c r="E148" s="132" t="s">
        <v>8</v>
      </c>
      <c r="F148" s="239">
        <f t="shared" ref="F148:M149" si="73">SUM(F149)</f>
        <v>26185.1</v>
      </c>
      <c r="G148" s="239">
        <f t="shared" si="73"/>
        <v>26185.1</v>
      </c>
      <c r="H148" s="218">
        <f t="shared" si="43"/>
        <v>0</v>
      </c>
      <c r="I148" s="239">
        <f t="shared" si="73"/>
        <v>26185.1</v>
      </c>
      <c r="J148" s="239">
        <f t="shared" si="73"/>
        <v>26185.1</v>
      </c>
      <c r="K148" s="236">
        <f t="shared" si="41"/>
        <v>0</v>
      </c>
      <c r="L148" s="239">
        <f t="shared" si="73"/>
        <v>26185.1</v>
      </c>
      <c r="M148" s="239">
        <f t="shared" si="73"/>
        <v>26185.1</v>
      </c>
      <c r="N148" s="236">
        <f t="shared" si="42"/>
        <v>0</v>
      </c>
    </row>
    <row r="149" spans="1:14" x14ac:dyDescent="0.25">
      <c r="A149" s="134" t="s">
        <v>12</v>
      </c>
      <c r="B149" s="130" t="s">
        <v>43</v>
      </c>
      <c r="C149" s="131" t="s">
        <v>62</v>
      </c>
      <c r="D149" s="138" t="s">
        <v>373</v>
      </c>
      <c r="E149" s="130" t="s">
        <v>13</v>
      </c>
      <c r="F149" s="239">
        <f t="shared" si="73"/>
        <v>26185.1</v>
      </c>
      <c r="G149" s="239">
        <f t="shared" si="73"/>
        <v>26185.1</v>
      </c>
      <c r="H149" s="218">
        <f t="shared" si="43"/>
        <v>0</v>
      </c>
      <c r="I149" s="239">
        <f t="shared" si="73"/>
        <v>26185.1</v>
      </c>
      <c r="J149" s="239">
        <f t="shared" si="73"/>
        <v>26185.1</v>
      </c>
      <c r="K149" s="236">
        <f t="shared" si="41"/>
        <v>0</v>
      </c>
      <c r="L149" s="239">
        <f t="shared" si="73"/>
        <v>26185.1</v>
      </c>
      <c r="M149" s="239">
        <f t="shared" si="73"/>
        <v>26185.1</v>
      </c>
      <c r="N149" s="236">
        <f t="shared" si="42"/>
        <v>0</v>
      </c>
    </row>
    <row r="150" spans="1:14" ht="23.25" x14ac:dyDescent="0.25">
      <c r="A150" s="134" t="s">
        <v>181</v>
      </c>
      <c r="B150" s="130" t="s">
        <v>43</v>
      </c>
      <c r="C150" s="131" t="s">
        <v>62</v>
      </c>
      <c r="D150" s="138" t="s">
        <v>373</v>
      </c>
      <c r="E150" s="130" t="s">
        <v>15</v>
      </c>
      <c r="F150" s="239">
        <f>SUM(Лист1!G279)</f>
        <v>26185.1</v>
      </c>
      <c r="G150" s="239">
        <f>SUM(Лист1!H279)</f>
        <v>26185.1</v>
      </c>
      <c r="H150" s="218">
        <f t="shared" si="43"/>
        <v>0</v>
      </c>
      <c r="I150" s="239">
        <f>SUM(Лист1!J279)</f>
        <v>26185.1</v>
      </c>
      <c r="J150" s="239">
        <f>SUM(Лист1!K279)</f>
        <v>26185.1</v>
      </c>
      <c r="K150" s="236">
        <f t="shared" si="41"/>
        <v>0</v>
      </c>
      <c r="L150" s="239">
        <f>SUM(Лист1!M279)</f>
        <v>26185.1</v>
      </c>
      <c r="M150" s="239">
        <f>SUM(Лист1!N279)</f>
        <v>26185.1</v>
      </c>
      <c r="N150" s="236">
        <f t="shared" si="42"/>
        <v>0</v>
      </c>
    </row>
    <row r="151" spans="1:14" x14ac:dyDescent="0.25">
      <c r="A151" s="129" t="s">
        <v>162</v>
      </c>
      <c r="B151" s="226" t="s">
        <v>43</v>
      </c>
      <c r="C151" s="220" t="s">
        <v>65</v>
      </c>
      <c r="D151" s="224" t="s">
        <v>131</v>
      </c>
      <c r="E151" s="225" t="s">
        <v>8</v>
      </c>
      <c r="F151" s="238">
        <f>SUM(F152)</f>
        <v>4719960</v>
      </c>
      <c r="G151" s="238">
        <f t="shared" ref="G151:M151" si="74">SUM(G152)</f>
        <v>4719960</v>
      </c>
      <c r="H151" s="218">
        <f t="shared" si="43"/>
        <v>0</v>
      </c>
      <c r="I151" s="238">
        <f t="shared" si="74"/>
        <v>3781910</v>
      </c>
      <c r="J151" s="238">
        <f t="shared" si="74"/>
        <v>3781910</v>
      </c>
      <c r="K151" s="236">
        <f t="shared" si="41"/>
        <v>0</v>
      </c>
      <c r="L151" s="238">
        <f t="shared" si="74"/>
        <v>3781910</v>
      </c>
      <c r="M151" s="238">
        <f t="shared" si="74"/>
        <v>3781910</v>
      </c>
      <c r="N151" s="236">
        <f t="shared" si="42"/>
        <v>0</v>
      </c>
    </row>
    <row r="152" spans="1:14" ht="60.75" x14ac:dyDescent="0.25">
      <c r="A152" s="169" t="s">
        <v>302</v>
      </c>
      <c r="B152" s="137" t="s">
        <v>43</v>
      </c>
      <c r="C152" s="131" t="s">
        <v>65</v>
      </c>
      <c r="D152" s="188" t="s">
        <v>272</v>
      </c>
      <c r="E152" s="130" t="s">
        <v>8</v>
      </c>
      <c r="F152" s="239">
        <f t="shared" ref="F152:M153" si="75">SUM(F153)</f>
        <v>4719960</v>
      </c>
      <c r="G152" s="239">
        <f t="shared" si="75"/>
        <v>4719960</v>
      </c>
      <c r="H152" s="239">
        <f t="shared" si="43"/>
        <v>0</v>
      </c>
      <c r="I152" s="239">
        <f t="shared" si="75"/>
        <v>3781910</v>
      </c>
      <c r="J152" s="239">
        <f t="shared" si="75"/>
        <v>3781910</v>
      </c>
      <c r="K152" s="236">
        <f t="shared" si="41"/>
        <v>0</v>
      </c>
      <c r="L152" s="239">
        <f t="shared" si="75"/>
        <v>3781910</v>
      </c>
      <c r="M152" s="239">
        <f t="shared" si="75"/>
        <v>3781910</v>
      </c>
      <c r="N152" s="236">
        <f t="shared" si="42"/>
        <v>0</v>
      </c>
    </row>
    <row r="153" spans="1:14" x14ac:dyDescent="0.25">
      <c r="A153" s="134" t="s">
        <v>38</v>
      </c>
      <c r="B153" s="137" t="s">
        <v>43</v>
      </c>
      <c r="C153" s="131" t="s">
        <v>65</v>
      </c>
      <c r="D153" s="188" t="s">
        <v>272</v>
      </c>
      <c r="E153" s="130" t="s">
        <v>39</v>
      </c>
      <c r="F153" s="239">
        <f t="shared" si="75"/>
        <v>4719960</v>
      </c>
      <c r="G153" s="239">
        <f t="shared" si="75"/>
        <v>4719960</v>
      </c>
      <c r="H153" s="239">
        <f t="shared" si="43"/>
        <v>0</v>
      </c>
      <c r="I153" s="239">
        <f t="shared" si="75"/>
        <v>3781910</v>
      </c>
      <c r="J153" s="239">
        <f t="shared" si="75"/>
        <v>3781910</v>
      </c>
      <c r="K153" s="236">
        <f t="shared" si="41"/>
        <v>0</v>
      </c>
      <c r="L153" s="239">
        <f t="shared" si="75"/>
        <v>3781910</v>
      </c>
      <c r="M153" s="239">
        <f t="shared" si="75"/>
        <v>3781910</v>
      </c>
      <c r="N153" s="236">
        <f t="shared" si="42"/>
        <v>0</v>
      </c>
    </row>
    <row r="154" spans="1:14" ht="23.25" x14ac:dyDescent="0.25">
      <c r="A154" s="134" t="s">
        <v>93</v>
      </c>
      <c r="B154" s="137" t="s">
        <v>43</v>
      </c>
      <c r="C154" s="131" t="s">
        <v>65</v>
      </c>
      <c r="D154" s="188" t="s">
        <v>272</v>
      </c>
      <c r="E154" s="130" t="s">
        <v>94</v>
      </c>
      <c r="F154" s="239">
        <f>SUM(Лист1!G283)</f>
        <v>4719960</v>
      </c>
      <c r="G154" s="239">
        <f>SUM(Лист1!H283)</f>
        <v>4719960</v>
      </c>
      <c r="H154" s="239">
        <f t="shared" si="43"/>
        <v>0</v>
      </c>
      <c r="I154" s="239">
        <f>SUM(Лист1!J283)</f>
        <v>3781910</v>
      </c>
      <c r="J154" s="239">
        <f>SUM(Лист1!K283)</f>
        <v>3781910</v>
      </c>
      <c r="K154" s="236">
        <f t="shared" si="41"/>
        <v>0</v>
      </c>
      <c r="L154" s="239">
        <f>SUM(Лист1!M283)</f>
        <v>3781910</v>
      </c>
      <c r="M154" s="239">
        <f>SUM(Лист1!N283)</f>
        <v>3781910</v>
      </c>
      <c r="N154" s="236">
        <f t="shared" si="42"/>
        <v>0</v>
      </c>
    </row>
    <row r="155" spans="1:14" x14ac:dyDescent="0.25">
      <c r="A155" s="129" t="s">
        <v>60</v>
      </c>
      <c r="B155" s="226" t="s">
        <v>43</v>
      </c>
      <c r="C155" s="220" t="s">
        <v>30</v>
      </c>
      <c r="D155" s="224" t="s">
        <v>131</v>
      </c>
      <c r="E155" s="225" t="s">
        <v>8</v>
      </c>
      <c r="F155" s="238">
        <f>SUM(F156+F161)</f>
        <v>11485517</v>
      </c>
      <c r="G155" s="238">
        <f>SUM(G156+G161)</f>
        <v>11485517</v>
      </c>
      <c r="H155" s="218">
        <f t="shared" si="43"/>
        <v>0</v>
      </c>
      <c r="I155" s="238">
        <f t="shared" ref="I155:M155" si="76">SUM(I156)</f>
        <v>2877000</v>
      </c>
      <c r="J155" s="238">
        <f t="shared" si="76"/>
        <v>2877000</v>
      </c>
      <c r="K155" s="236">
        <f t="shared" si="41"/>
        <v>0</v>
      </c>
      <c r="L155" s="238">
        <f t="shared" si="76"/>
        <v>3251000</v>
      </c>
      <c r="M155" s="238">
        <f t="shared" si="76"/>
        <v>3251000</v>
      </c>
      <c r="N155" s="236">
        <f t="shared" si="42"/>
        <v>0</v>
      </c>
    </row>
    <row r="156" spans="1:14" ht="192" x14ac:dyDescent="0.25">
      <c r="A156" s="146" t="s">
        <v>273</v>
      </c>
      <c r="B156" s="137" t="s">
        <v>43</v>
      </c>
      <c r="C156" s="131" t="s">
        <v>30</v>
      </c>
      <c r="D156" s="188" t="s">
        <v>312</v>
      </c>
      <c r="E156" s="130" t="s">
        <v>8</v>
      </c>
      <c r="F156" s="239">
        <f>SUM(F159+F157)</f>
        <v>4876203</v>
      </c>
      <c r="G156" s="239">
        <f t="shared" ref="G156:I156" si="77">SUM(G159+G157)</f>
        <v>4876203</v>
      </c>
      <c r="H156" s="239">
        <f t="shared" si="43"/>
        <v>0</v>
      </c>
      <c r="I156" s="239">
        <f t="shared" si="77"/>
        <v>2877000</v>
      </c>
      <c r="J156" s="239">
        <f t="shared" ref="J156:M156" si="78">SUM(J159+J157)</f>
        <v>2877000</v>
      </c>
      <c r="K156" s="236">
        <f t="shared" si="41"/>
        <v>0</v>
      </c>
      <c r="L156" s="239">
        <f t="shared" si="78"/>
        <v>3251000</v>
      </c>
      <c r="M156" s="239">
        <f t="shared" si="78"/>
        <v>3251000</v>
      </c>
      <c r="N156" s="236">
        <f t="shared" si="42"/>
        <v>0</v>
      </c>
    </row>
    <row r="157" spans="1:14" x14ac:dyDescent="0.25">
      <c r="A157" s="134" t="s">
        <v>12</v>
      </c>
      <c r="B157" s="137" t="s">
        <v>43</v>
      </c>
      <c r="C157" s="131" t="s">
        <v>30</v>
      </c>
      <c r="D157" s="188" t="s">
        <v>312</v>
      </c>
      <c r="E157" s="130" t="s">
        <v>13</v>
      </c>
      <c r="F157" s="239">
        <f>SUM(F158)</f>
        <v>0</v>
      </c>
      <c r="G157" s="239">
        <f t="shared" ref="G157:M159" si="79">SUM(G158)</f>
        <v>0</v>
      </c>
      <c r="H157" s="360">
        <f t="shared" si="43"/>
        <v>0</v>
      </c>
      <c r="I157" s="239">
        <f t="shared" si="79"/>
        <v>2877000</v>
      </c>
      <c r="J157" s="239">
        <f t="shared" si="79"/>
        <v>2877000</v>
      </c>
      <c r="K157" s="236">
        <f t="shared" si="41"/>
        <v>0</v>
      </c>
      <c r="L157" s="239">
        <f t="shared" si="79"/>
        <v>3251000</v>
      </c>
      <c r="M157" s="239">
        <f t="shared" si="79"/>
        <v>3251000</v>
      </c>
      <c r="N157" s="236">
        <f t="shared" si="42"/>
        <v>0</v>
      </c>
    </row>
    <row r="158" spans="1:14" ht="23.25" x14ac:dyDescent="0.25">
      <c r="A158" s="134" t="s">
        <v>181</v>
      </c>
      <c r="B158" s="137" t="s">
        <v>43</v>
      </c>
      <c r="C158" s="131" t="s">
        <v>30</v>
      </c>
      <c r="D158" s="188" t="s">
        <v>312</v>
      </c>
      <c r="E158" s="130" t="s">
        <v>15</v>
      </c>
      <c r="F158" s="239">
        <f>SUM(Лист1!G287)</f>
        <v>0</v>
      </c>
      <c r="G158" s="239">
        <f>SUM(Лист1!H287)</f>
        <v>0</v>
      </c>
      <c r="H158" s="360">
        <f t="shared" si="43"/>
        <v>0</v>
      </c>
      <c r="I158" s="239">
        <f>SUM(Лист1!J287)</f>
        <v>2877000</v>
      </c>
      <c r="J158" s="239">
        <f>SUM(Лист1!K287)</f>
        <v>2877000</v>
      </c>
      <c r="K158" s="236">
        <f t="shared" si="41"/>
        <v>0</v>
      </c>
      <c r="L158" s="239">
        <f>SUM(Лист1!M287)</f>
        <v>3251000</v>
      </c>
      <c r="M158" s="239">
        <f>SUM(Лист1!N287)</f>
        <v>3251000</v>
      </c>
      <c r="N158" s="236">
        <f t="shared" si="42"/>
        <v>0</v>
      </c>
    </row>
    <row r="159" spans="1:14" x14ac:dyDescent="0.25">
      <c r="A159" s="134" t="s">
        <v>52</v>
      </c>
      <c r="B159" s="137" t="s">
        <v>43</v>
      </c>
      <c r="C159" s="131" t="s">
        <v>30</v>
      </c>
      <c r="D159" s="188" t="s">
        <v>312</v>
      </c>
      <c r="E159" s="130" t="s">
        <v>53</v>
      </c>
      <c r="F159" s="239">
        <f>SUM(F160)</f>
        <v>4876203</v>
      </c>
      <c r="G159" s="239">
        <f t="shared" si="79"/>
        <v>4876203</v>
      </c>
      <c r="H159" s="360">
        <f t="shared" ref="H159:H249" si="80">SUM(G159-F159)</f>
        <v>0</v>
      </c>
      <c r="I159" s="239">
        <f t="shared" si="79"/>
        <v>0</v>
      </c>
      <c r="J159" s="239">
        <f t="shared" si="79"/>
        <v>0</v>
      </c>
      <c r="K159" s="236">
        <f t="shared" si="41"/>
        <v>0</v>
      </c>
      <c r="L159" s="239">
        <f t="shared" si="79"/>
        <v>0</v>
      </c>
      <c r="M159" s="239">
        <f t="shared" si="79"/>
        <v>0</v>
      </c>
      <c r="N159" s="236">
        <f t="shared" si="42"/>
        <v>0</v>
      </c>
    </row>
    <row r="160" spans="1:14" x14ac:dyDescent="0.25">
      <c r="A160" s="134" t="s">
        <v>54</v>
      </c>
      <c r="B160" s="137" t="s">
        <v>43</v>
      </c>
      <c r="C160" s="131" t="s">
        <v>30</v>
      </c>
      <c r="D160" s="188" t="s">
        <v>312</v>
      </c>
      <c r="E160" s="130" t="s">
        <v>55</v>
      </c>
      <c r="F160" s="239">
        <f>SUM(Лист1!G289)</f>
        <v>4876203</v>
      </c>
      <c r="G160" s="239">
        <f>SUM(Лист1!H289)</f>
        <v>4876203</v>
      </c>
      <c r="H160" s="360">
        <f t="shared" si="80"/>
        <v>0</v>
      </c>
      <c r="I160" s="239">
        <f>SUM(Лист1!J289)</f>
        <v>0</v>
      </c>
      <c r="J160" s="239">
        <f>SUM(Лист1!K289)</f>
        <v>0</v>
      </c>
      <c r="K160" s="236">
        <f t="shared" ref="K160:K250" si="81">SUM(J160-I160)</f>
        <v>0</v>
      </c>
      <c r="L160" s="239">
        <f>SUM(Лист1!M289)</f>
        <v>0</v>
      </c>
      <c r="M160" s="239">
        <f>SUM(Лист1!N289)</f>
        <v>0</v>
      </c>
      <c r="N160" s="236">
        <f t="shared" ref="N160:N250" si="82">SUM(M160-L160)</f>
        <v>0</v>
      </c>
    </row>
    <row r="161" spans="1:14" ht="39" x14ac:dyDescent="0.25">
      <c r="A161" s="248" t="s">
        <v>383</v>
      </c>
      <c r="B161" s="137" t="s">
        <v>43</v>
      </c>
      <c r="C161" s="131" t="s">
        <v>30</v>
      </c>
      <c r="D161" s="306" t="s">
        <v>384</v>
      </c>
      <c r="E161" s="307" t="s">
        <v>8</v>
      </c>
      <c r="F161" s="254">
        <f>SUM(F162)</f>
        <v>6609314</v>
      </c>
      <c r="G161" s="219">
        <f t="shared" ref="G161:H161" si="83">SUM(G162)</f>
        <v>6609314</v>
      </c>
      <c r="H161" s="219">
        <f t="shared" si="83"/>
        <v>0</v>
      </c>
      <c r="I161" s="239"/>
      <c r="J161" s="239"/>
      <c r="K161" s="236"/>
      <c r="L161" s="239"/>
      <c r="M161" s="239"/>
      <c r="N161" s="236"/>
    </row>
    <row r="162" spans="1:14" x14ac:dyDescent="0.25">
      <c r="A162" s="170" t="s">
        <v>52</v>
      </c>
      <c r="B162" s="137" t="s">
        <v>43</v>
      </c>
      <c r="C162" s="131" t="s">
        <v>30</v>
      </c>
      <c r="D162" s="306" t="s">
        <v>384</v>
      </c>
      <c r="E162" s="187" t="s">
        <v>53</v>
      </c>
      <c r="F162" s="219">
        <f>SUM(F163)</f>
        <v>6609314</v>
      </c>
      <c r="G162" s="219">
        <f>SUM(G163)</f>
        <v>6609314</v>
      </c>
      <c r="H162" s="240">
        <f t="shared" ref="H162:H163" si="84">SUM(G162-F162)</f>
        <v>0</v>
      </c>
      <c r="I162" s="239"/>
      <c r="J162" s="239"/>
      <c r="K162" s="236"/>
      <c r="L162" s="239"/>
      <c r="M162" s="239"/>
      <c r="N162" s="236"/>
    </row>
    <row r="163" spans="1:14" x14ac:dyDescent="0.25">
      <c r="A163" s="170" t="s">
        <v>54</v>
      </c>
      <c r="B163" s="137" t="s">
        <v>43</v>
      </c>
      <c r="C163" s="131" t="s">
        <v>30</v>
      </c>
      <c r="D163" s="306" t="s">
        <v>384</v>
      </c>
      <c r="E163" s="187" t="s">
        <v>55</v>
      </c>
      <c r="F163" s="219">
        <f>SUM(Лист1!G292)</f>
        <v>6609314</v>
      </c>
      <c r="G163" s="219">
        <f>SUM(Лист1!H292)</f>
        <v>6609314</v>
      </c>
      <c r="H163" s="240">
        <f t="shared" si="84"/>
        <v>0</v>
      </c>
      <c r="I163" s="239"/>
      <c r="J163" s="239"/>
      <c r="K163" s="236"/>
      <c r="L163" s="239"/>
      <c r="M163" s="239"/>
      <c r="N163" s="236"/>
    </row>
    <row r="164" spans="1:14" ht="26.25" x14ac:dyDescent="0.25">
      <c r="A164" s="154" t="s">
        <v>95</v>
      </c>
      <c r="B164" s="163" t="s">
        <v>43</v>
      </c>
      <c r="C164" s="158" t="s">
        <v>96</v>
      </c>
      <c r="D164" s="159" t="s">
        <v>131</v>
      </c>
      <c r="E164" s="160" t="s">
        <v>8</v>
      </c>
      <c r="F164" s="230">
        <f>SUM(F165+F168+F173+F176+F179)</f>
        <v>1534992</v>
      </c>
      <c r="G164" s="230">
        <f>SUM(G165+G168+G173+G176+G179)</f>
        <v>1534992</v>
      </c>
      <c r="H164" s="238">
        <f t="shared" si="80"/>
        <v>0</v>
      </c>
      <c r="I164" s="230">
        <f t="shared" ref="I164" si="85">SUM(I165+I168+I173+I176)</f>
        <v>384544</v>
      </c>
      <c r="J164" s="230">
        <f t="shared" ref="J164:M164" si="86">SUM(J165+J168+J173+J176)</f>
        <v>384544</v>
      </c>
      <c r="K164" s="236">
        <f t="shared" si="81"/>
        <v>0</v>
      </c>
      <c r="L164" s="230">
        <f t="shared" si="86"/>
        <v>334544</v>
      </c>
      <c r="M164" s="230">
        <f t="shared" si="86"/>
        <v>334544</v>
      </c>
      <c r="N164" s="236">
        <f t="shared" si="82"/>
        <v>0</v>
      </c>
    </row>
    <row r="165" spans="1:14" x14ac:dyDescent="0.25">
      <c r="A165" s="146" t="s">
        <v>97</v>
      </c>
      <c r="B165" s="164" t="s">
        <v>43</v>
      </c>
      <c r="C165" s="156" t="s">
        <v>96</v>
      </c>
      <c r="D165" s="138" t="s">
        <v>274</v>
      </c>
      <c r="E165" s="203" t="s">
        <v>8</v>
      </c>
      <c r="F165" s="179">
        <f t="shared" ref="F165:M166" si="87">SUM(F166)</f>
        <v>800448</v>
      </c>
      <c r="G165" s="179">
        <f t="shared" si="87"/>
        <v>800448</v>
      </c>
      <c r="H165" s="360">
        <f t="shared" si="80"/>
        <v>0</v>
      </c>
      <c r="I165" s="179">
        <f t="shared" si="87"/>
        <v>90000</v>
      </c>
      <c r="J165" s="179">
        <f t="shared" si="87"/>
        <v>90000</v>
      </c>
      <c r="K165" s="236">
        <f t="shared" si="81"/>
        <v>0</v>
      </c>
      <c r="L165" s="179">
        <f t="shared" si="87"/>
        <v>90000</v>
      </c>
      <c r="M165" s="179">
        <f t="shared" si="87"/>
        <v>90000</v>
      </c>
      <c r="N165" s="236">
        <f t="shared" si="82"/>
        <v>0</v>
      </c>
    </row>
    <row r="166" spans="1:14" x14ac:dyDescent="0.25">
      <c r="A166" s="134" t="s">
        <v>12</v>
      </c>
      <c r="B166" s="130" t="s">
        <v>43</v>
      </c>
      <c r="C166" s="131">
        <v>12</v>
      </c>
      <c r="D166" s="138" t="s">
        <v>274</v>
      </c>
      <c r="E166" s="130" t="s">
        <v>13</v>
      </c>
      <c r="F166" s="179">
        <f t="shared" si="87"/>
        <v>800448</v>
      </c>
      <c r="G166" s="179">
        <f t="shared" si="87"/>
        <v>800448</v>
      </c>
      <c r="H166" s="360">
        <f t="shared" si="80"/>
        <v>0</v>
      </c>
      <c r="I166" s="179">
        <f t="shared" si="87"/>
        <v>90000</v>
      </c>
      <c r="J166" s="179">
        <f t="shared" si="87"/>
        <v>90000</v>
      </c>
      <c r="K166" s="236">
        <f t="shared" si="81"/>
        <v>0</v>
      </c>
      <c r="L166" s="179">
        <f t="shared" si="87"/>
        <v>90000</v>
      </c>
      <c r="M166" s="179">
        <f t="shared" si="87"/>
        <v>90000</v>
      </c>
      <c r="N166" s="236">
        <f t="shared" si="82"/>
        <v>0</v>
      </c>
    </row>
    <row r="167" spans="1:14" ht="23.25" x14ac:dyDescent="0.25">
      <c r="A167" s="134" t="s">
        <v>181</v>
      </c>
      <c r="B167" s="137" t="s">
        <v>43</v>
      </c>
      <c r="C167" s="130" t="s">
        <v>96</v>
      </c>
      <c r="D167" s="138" t="s">
        <v>274</v>
      </c>
      <c r="E167" s="137" t="s">
        <v>15</v>
      </c>
      <c r="F167" s="179">
        <f>SUM(Лист1!G296)</f>
        <v>800448</v>
      </c>
      <c r="G167" s="179">
        <f>SUM(Лист1!H296)</f>
        <v>800448</v>
      </c>
      <c r="H167" s="360">
        <f t="shared" si="80"/>
        <v>0</v>
      </c>
      <c r="I167" s="179">
        <f>SUM(Лист1!J296)</f>
        <v>90000</v>
      </c>
      <c r="J167" s="179">
        <f>SUM(Лист1!K296)</f>
        <v>90000</v>
      </c>
      <c r="K167" s="236">
        <f t="shared" si="81"/>
        <v>0</v>
      </c>
      <c r="L167" s="179">
        <f>SUM(Лист1!M296)</f>
        <v>90000</v>
      </c>
      <c r="M167" s="179">
        <f>SUM(Лист1!N296)</f>
        <v>90000</v>
      </c>
      <c r="N167" s="236">
        <f t="shared" si="82"/>
        <v>0</v>
      </c>
    </row>
    <row r="168" spans="1:14" ht="51.75" x14ac:dyDescent="0.25">
      <c r="A168" s="146" t="s">
        <v>98</v>
      </c>
      <c r="B168" s="164" t="s">
        <v>43</v>
      </c>
      <c r="C168" s="156" t="s">
        <v>96</v>
      </c>
      <c r="D168" s="138" t="s">
        <v>140</v>
      </c>
      <c r="E168" s="156" t="s">
        <v>8</v>
      </c>
      <c r="F168" s="179">
        <f>SUM(F169+F171)</f>
        <v>244544</v>
      </c>
      <c r="G168" s="179">
        <f t="shared" ref="G168:I168" si="88">SUM(G169+G171)</f>
        <v>244544</v>
      </c>
      <c r="H168" s="218">
        <f t="shared" si="80"/>
        <v>0</v>
      </c>
      <c r="I168" s="179">
        <f t="shared" si="88"/>
        <v>244544</v>
      </c>
      <c r="J168" s="179">
        <f t="shared" ref="J168:M168" si="89">SUM(J169+J171)</f>
        <v>244544</v>
      </c>
      <c r="K168" s="236">
        <f t="shared" si="81"/>
        <v>0</v>
      </c>
      <c r="L168" s="179">
        <f t="shared" si="89"/>
        <v>244544</v>
      </c>
      <c r="M168" s="179">
        <f t="shared" si="89"/>
        <v>244544</v>
      </c>
      <c r="N168" s="236">
        <f t="shared" si="82"/>
        <v>0</v>
      </c>
    </row>
    <row r="169" spans="1:14" ht="34.5" x14ac:dyDescent="0.25">
      <c r="A169" s="134" t="s">
        <v>32</v>
      </c>
      <c r="B169" s="137" t="s">
        <v>43</v>
      </c>
      <c r="C169" s="130" t="s">
        <v>96</v>
      </c>
      <c r="D169" s="138" t="s">
        <v>140</v>
      </c>
      <c r="E169" s="130" t="s">
        <v>33</v>
      </c>
      <c r="F169" s="179">
        <f>SUM(F170)</f>
        <v>181382</v>
      </c>
      <c r="G169" s="179">
        <f t="shared" ref="G169:M169" si="90">SUM(G170)</f>
        <v>181382</v>
      </c>
      <c r="H169" s="218">
        <f t="shared" si="80"/>
        <v>0</v>
      </c>
      <c r="I169" s="179">
        <f t="shared" si="90"/>
        <v>181382</v>
      </c>
      <c r="J169" s="179">
        <f t="shared" si="90"/>
        <v>181382</v>
      </c>
      <c r="K169" s="236">
        <f t="shared" si="81"/>
        <v>0</v>
      </c>
      <c r="L169" s="179">
        <f t="shared" si="90"/>
        <v>181382</v>
      </c>
      <c r="M169" s="179">
        <f t="shared" si="90"/>
        <v>181382</v>
      </c>
      <c r="N169" s="236">
        <f t="shared" si="82"/>
        <v>0</v>
      </c>
    </row>
    <row r="170" spans="1:14" x14ac:dyDescent="0.25">
      <c r="A170" s="134" t="s">
        <v>34</v>
      </c>
      <c r="B170" s="137" t="s">
        <v>43</v>
      </c>
      <c r="C170" s="130" t="s">
        <v>96</v>
      </c>
      <c r="D170" s="138" t="s">
        <v>140</v>
      </c>
      <c r="E170" s="130" t="s">
        <v>35</v>
      </c>
      <c r="F170" s="179">
        <f>SUM(Лист1!G299)</f>
        <v>181382</v>
      </c>
      <c r="G170" s="179">
        <f>SUM(Лист1!H299)</f>
        <v>181382</v>
      </c>
      <c r="H170" s="218">
        <f t="shared" si="80"/>
        <v>0</v>
      </c>
      <c r="I170" s="179">
        <f>SUM(Лист1!J299)</f>
        <v>181382</v>
      </c>
      <c r="J170" s="179">
        <f>SUM(Лист1!K299)</f>
        <v>181382</v>
      </c>
      <c r="K170" s="236">
        <f t="shared" si="81"/>
        <v>0</v>
      </c>
      <c r="L170" s="179">
        <f>SUM(Лист1!M299)</f>
        <v>181382</v>
      </c>
      <c r="M170" s="179">
        <f>SUM(Лист1!N299)</f>
        <v>181382</v>
      </c>
      <c r="N170" s="236">
        <f t="shared" si="82"/>
        <v>0</v>
      </c>
    </row>
    <row r="171" spans="1:14" x14ac:dyDescent="0.25">
      <c r="A171" s="134" t="s">
        <v>12</v>
      </c>
      <c r="B171" s="137" t="s">
        <v>43</v>
      </c>
      <c r="C171" s="130" t="s">
        <v>96</v>
      </c>
      <c r="D171" s="138" t="s">
        <v>140</v>
      </c>
      <c r="E171" s="130" t="s">
        <v>13</v>
      </c>
      <c r="F171" s="179">
        <f>SUM(F172)</f>
        <v>63162</v>
      </c>
      <c r="G171" s="179">
        <f t="shared" ref="G171:M171" si="91">SUM(G172)</f>
        <v>63162</v>
      </c>
      <c r="H171" s="218">
        <f t="shared" si="80"/>
        <v>0</v>
      </c>
      <c r="I171" s="179">
        <f t="shared" si="91"/>
        <v>63162</v>
      </c>
      <c r="J171" s="179">
        <f t="shared" si="91"/>
        <v>63162</v>
      </c>
      <c r="K171" s="236">
        <f t="shared" si="81"/>
        <v>0</v>
      </c>
      <c r="L171" s="179">
        <f t="shared" si="91"/>
        <v>63162</v>
      </c>
      <c r="M171" s="179">
        <f t="shared" si="91"/>
        <v>63162</v>
      </c>
      <c r="N171" s="236">
        <f t="shared" si="82"/>
        <v>0</v>
      </c>
    </row>
    <row r="172" spans="1:14" ht="23.25" x14ac:dyDescent="0.25">
      <c r="A172" s="134" t="s">
        <v>181</v>
      </c>
      <c r="B172" s="137" t="s">
        <v>43</v>
      </c>
      <c r="C172" s="130" t="s">
        <v>96</v>
      </c>
      <c r="D172" s="138" t="s">
        <v>140</v>
      </c>
      <c r="E172" s="130" t="s">
        <v>15</v>
      </c>
      <c r="F172" s="179">
        <f>SUM(Лист1!G301)</f>
        <v>63162</v>
      </c>
      <c r="G172" s="179">
        <f>SUM(Лист1!H301)</f>
        <v>63162</v>
      </c>
      <c r="H172" s="218">
        <f t="shared" si="80"/>
        <v>0</v>
      </c>
      <c r="I172" s="179">
        <f>SUM(Лист1!J301)</f>
        <v>63162</v>
      </c>
      <c r="J172" s="179">
        <f>SUM(Лист1!K301)</f>
        <v>63162</v>
      </c>
      <c r="K172" s="236">
        <f t="shared" si="81"/>
        <v>0</v>
      </c>
      <c r="L172" s="179">
        <f>SUM(Лист1!M301)</f>
        <v>63162</v>
      </c>
      <c r="M172" s="179">
        <f>SUM(Лист1!N301)</f>
        <v>63162</v>
      </c>
      <c r="N172" s="236">
        <f t="shared" si="82"/>
        <v>0</v>
      </c>
    </row>
    <row r="173" spans="1:14" x14ac:dyDescent="0.25">
      <c r="A173" s="248" t="s">
        <v>276</v>
      </c>
      <c r="B173" s="137" t="s">
        <v>43</v>
      </c>
      <c r="C173" s="130" t="s">
        <v>96</v>
      </c>
      <c r="D173" s="172" t="s">
        <v>275</v>
      </c>
      <c r="E173" s="176" t="s">
        <v>8</v>
      </c>
      <c r="F173" s="239">
        <f t="shared" ref="F173:M174" si="92">SUM(F174)</f>
        <v>50000</v>
      </c>
      <c r="G173" s="239">
        <f t="shared" si="92"/>
        <v>50000</v>
      </c>
      <c r="H173" s="218">
        <f t="shared" si="80"/>
        <v>0</v>
      </c>
      <c r="I173" s="239">
        <f t="shared" si="92"/>
        <v>50000</v>
      </c>
      <c r="J173" s="239">
        <f t="shared" si="92"/>
        <v>50000</v>
      </c>
      <c r="K173" s="236">
        <f t="shared" si="81"/>
        <v>0</v>
      </c>
      <c r="L173" s="239">
        <f t="shared" si="92"/>
        <v>0</v>
      </c>
      <c r="M173" s="239">
        <f t="shared" si="92"/>
        <v>0</v>
      </c>
      <c r="N173" s="236">
        <f t="shared" si="82"/>
        <v>0</v>
      </c>
    </row>
    <row r="174" spans="1:14" x14ac:dyDescent="0.25">
      <c r="A174" s="143" t="s">
        <v>12</v>
      </c>
      <c r="B174" s="137" t="s">
        <v>43</v>
      </c>
      <c r="C174" s="130" t="s">
        <v>96</v>
      </c>
      <c r="D174" s="172" t="s">
        <v>275</v>
      </c>
      <c r="E174" s="130" t="s">
        <v>13</v>
      </c>
      <c r="F174" s="239">
        <f t="shared" si="92"/>
        <v>50000</v>
      </c>
      <c r="G174" s="239">
        <f t="shared" si="92"/>
        <v>50000</v>
      </c>
      <c r="H174" s="218">
        <f t="shared" si="80"/>
        <v>0</v>
      </c>
      <c r="I174" s="239">
        <f t="shared" si="92"/>
        <v>50000</v>
      </c>
      <c r="J174" s="239">
        <f t="shared" si="92"/>
        <v>50000</v>
      </c>
      <c r="K174" s="236">
        <f t="shared" si="81"/>
        <v>0</v>
      </c>
      <c r="L174" s="239">
        <f t="shared" si="92"/>
        <v>0</v>
      </c>
      <c r="M174" s="239">
        <f t="shared" si="92"/>
        <v>0</v>
      </c>
      <c r="N174" s="236">
        <f t="shared" si="82"/>
        <v>0</v>
      </c>
    </row>
    <row r="175" spans="1:14" ht="23.25" x14ac:dyDescent="0.25">
      <c r="A175" s="134" t="s">
        <v>181</v>
      </c>
      <c r="B175" s="137" t="s">
        <v>43</v>
      </c>
      <c r="C175" s="130" t="s">
        <v>96</v>
      </c>
      <c r="D175" s="172" t="s">
        <v>275</v>
      </c>
      <c r="E175" s="130" t="s">
        <v>15</v>
      </c>
      <c r="F175" s="239">
        <f>SUM(Лист1!G304)</f>
        <v>50000</v>
      </c>
      <c r="G175" s="239">
        <f>SUM(Лист1!H304)</f>
        <v>50000</v>
      </c>
      <c r="H175" s="218">
        <f t="shared" si="80"/>
        <v>0</v>
      </c>
      <c r="I175" s="239">
        <f>SUM(Лист1!J304)</f>
        <v>50000</v>
      </c>
      <c r="J175" s="239">
        <f>SUM(Лист1!K304)</f>
        <v>50000</v>
      </c>
      <c r="K175" s="236">
        <f t="shared" si="81"/>
        <v>0</v>
      </c>
      <c r="L175" s="239">
        <f>SUM(Лист1!M304)</f>
        <v>0</v>
      </c>
      <c r="M175" s="239">
        <f>SUM(Лист1!N304)</f>
        <v>0</v>
      </c>
      <c r="N175" s="236">
        <f t="shared" si="82"/>
        <v>0</v>
      </c>
    </row>
    <row r="176" spans="1:14" x14ac:dyDescent="0.25">
      <c r="A176" s="141" t="s">
        <v>232</v>
      </c>
      <c r="B176" s="164" t="s">
        <v>43</v>
      </c>
      <c r="C176" s="156" t="s">
        <v>96</v>
      </c>
      <c r="D176" s="174" t="s">
        <v>233</v>
      </c>
      <c r="E176" s="203" t="s">
        <v>8</v>
      </c>
      <c r="F176" s="240">
        <f>SUM(F177)</f>
        <v>15000</v>
      </c>
      <c r="G176" s="240">
        <f t="shared" ref="G176:M177" si="93">SUM(G177)</f>
        <v>15000</v>
      </c>
      <c r="H176" s="218">
        <f t="shared" si="80"/>
        <v>0</v>
      </c>
      <c r="I176" s="240">
        <f t="shared" si="93"/>
        <v>0</v>
      </c>
      <c r="J176" s="240">
        <f t="shared" si="93"/>
        <v>0</v>
      </c>
      <c r="K176" s="236">
        <f t="shared" si="81"/>
        <v>0</v>
      </c>
      <c r="L176" s="240">
        <f t="shared" si="93"/>
        <v>0</v>
      </c>
      <c r="M176" s="240">
        <f t="shared" si="93"/>
        <v>0</v>
      </c>
      <c r="N176" s="236">
        <f t="shared" si="82"/>
        <v>0</v>
      </c>
    </row>
    <row r="177" spans="1:14" x14ac:dyDescent="0.25">
      <c r="A177" s="134" t="s">
        <v>12</v>
      </c>
      <c r="B177" s="164" t="s">
        <v>43</v>
      </c>
      <c r="C177" s="156" t="s">
        <v>96</v>
      </c>
      <c r="D177" s="174" t="s">
        <v>233</v>
      </c>
      <c r="E177" s="130" t="s">
        <v>13</v>
      </c>
      <c r="F177" s="240">
        <f>SUM(F178)</f>
        <v>15000</v>
      </c>
      <c r="G177" s="240">
        <f t="shared" si="93"/>
        <v>15000</v>
      </c>
      <c r="H177" s="218">
        <f t="shared" si="80"/>
        <v>0</v>
      </c>
      <c r="I177" s="240">
        <f t="shared" si="93"/>
        <v>0</v>
      </c>
      <c r="J177" s="240">
        <f t="shared" si="93"/>
        <v>0</v>
      </c>
      <c r="K177" s="236">
        <f t="shared" si="81"/>
        <v>0</v>
      </c>
      <c r="L177" s="240">
        <f t="shared" si="93"/>
        <v>0</v>
      </c>
      <c r="M177" s="240">
        <f t="shared" si="93"/>
        <v>0</v>
      </c>
      <c r="N177" s="236">
        <f t="shared" si="82"/>
        <v>0</v>
      </c>
    </row>
    <row r="178" spans="1:14" ht="23.25" x14ac:dyDescent="0.25">
      <c r="A178" s="134" t="s">
        <v>181</v>
      </c>
      <c r="B178" s="164" t="s">
        <v>43</v>
      </c>
      <c r="C178" s="156" t="s">
        <v>96</v>
      </c>
      <c r="D178" s="174" t="s">
        <v>233</v>
      </c>
      <c r="E178" s="130" t="s">
        <v>15</v>
      </c>
      <c r="F178" s="240">
        <f>SUM(Лист1!G142)</f>
        <v>15000</v>
      </c>
      <c r="G178" s="240">
        <f>SUM(Лист1!H142)</f>
        <v>15000</v>
      </c>
      <c r="H178" s="218">
        <f t="shared" si="80"/>
        <v>0</v>
      </c>
      <c r="I178" s="240">
        <f>SUM(Лист1!J142)</f>
        <v>0</v>
      </c>
      <c r="J178" s="240">
        <f>SUM(Лист1!K142)</f>
        <v>0</v>
      </c>
      <c r="K178" s="236">
        <f t="shared" si="81"/>
        <v>0</v>
      </c>
      <c r="L178" s="240">
        <f>SUM(Лист1!M142)</f>
        <v>0</v>
      </c>
      <c r="M178" s="240">
        <f>SUM(Лист1!N142)</f>
        <v>0</v>
      </c>
      <c r="N178" s="236">
        <f t="shared" si="82"/>
        <v>0</v>
      </c>
    </row>
    <row r="179" spans="1:14" ht="26.25" x14ac:dyDescent="0.25">
      <c r="A179" s="248" t="s">
        <v>379</v>
      </c>
      <c r="B179" s="137" t="s">
        <v>43</v>
      </c>
      <c r="C179" s="130" t="s">
        <v>96</v>
      </c>
      <c r="D179" s="172" t="s">
        <v>380</v>
      </c>
      <c r="E179" s="176" t="s">
        <v>8</v>
      </c>
      <c r="F179" s="219">
        <f t="shared" ref="F179:G180" si="94">SUM(F180)</f>
        <v>425000</v>
      </c>
      <c r="G179" s="219">
        <f t="shared" si="94"/>
        <v>425000</v>
      </c>
      <c r="H179" s="239">
        <f t="shared" si="80"/>
        <v>0</v>
      </c>
      <c r="I179" s="240"/>
      <c r="J179" s="240"/>
      <c r="K179" s="236"/>
      <c r="L179" s="240"/>
      <c r="M179" s="240"/>
      <c r="N179" s="236"/>
    </row>
    <row r="180" spans="1:14" x14ac:dyDescent="0.25">
      <c r="A180" s="143" t="s">
        <v>12</v>
      </c>
      <c r="B180" s="137" t="s">
        <v>43</v>
      </c>
      <c r="C180" s="130" t="s">
        <v>96</v>
      </c>
      <c r="D180" s="172" t="s">
        <v>380</v>
      </c>
      <c r="E180" s="130" t="s">
        <v>13</v>
      </c>
      <c r="F180" s="219">
        <f t="shared" si="94"/>
        <v>425000</v>
      </c>
      <c r="G180" s="219">
        <f t="shared" si="94"/>
        <v>425000</v>
      </c>
      <c r="H180" s="360">
        <f t="shared" si="80"/>
        <v>0</v>
      </c>
      <c r="I180" s="240"/>
      <c r="J180" s="240"/>
      <c r="K180" s="236"/>
      <c r="L180" s="240"/>
      <c r="M180" s="240"/>
      <c r="N180" s="236"/>
    </row>
    <row r="181" spans="1:14" ht="23.25" x14ac:dyDescent="0.25">
      <c r="A181" s="134" t="s">
        <v>181</v>
      </c>
      <c r="B181" s="137" t="s">
        <v>43</v>
      </c>
      <c r="C181" s="130" t="s">
        <v>96</v>
      </c>
      <c r="D181" s="172" t="s">
        <v>380</v>
      </c>
      <c r="E181" s="130" t="s">
        <v>15</v>
      </c>
      <c r="F181" s="219">
        <f>SUM(Лист1!G307)</f>
        <v>425000</v>
      </c>
      <c r="G181" s="219">
        <f>SUM(Лист1!H307)</f>
        <v>425000</v>
      </c>
      <c r="H181" s="360">
        <f t="shared" si="80"/>
        <v>0</v>
      </c>
      <c r="I181" s="240"/>
      <c r="J181" s="240"/>
      <c r="K181" s="236"/>
      <c r="L181" s="240"/>
      <c r="M181" s="240"/>
      <c r="N181" s="236"/>
    </row>
    <row r="182" spans="1:14" ht="18.75" x14ac:dyDescent="0.3">
      <c r="A182" s="182" t="s">
        <v>61</v>
      </c>
      <c r="B182" s="150" t="s">
        <v>62</v>
      </c>
      <c r="C182" s="147" t="s">
        <v>7</v>
      </c>
      <c r="D182" s="150" t="s">
        <v>131</v>
      </c>
      <c r="E182" s="150" t="s">
        <v>8</v>
      </c>
      <c r="F182" s="230">
        <f>SUM(F183+F190)</f>
        <v>12750027.940000001</v>
      </c>
      <c r="G182" s="230">
        <f t="shared" ref="G182:I182" si="95">SUM(G183+G190)</f>
        <v>12750027.940000001</v>
      </c>
      <c r="H182" s="218">
        <f t="shared" si="80"/>
        <v>0</v>
      </c>
      <c r="I182" s="230">
        <f t="shared" si="95"/>
        <v>1721486.5</v>
      </c>
      <c r="J182" s="230">
        <f t="shared" ref="J182:M182" si="96">SUM(J183+J190)</f>
        <v>1721486.5</v>
      </c>
      <c r="K182" s="236">
        <f t="shared" si="81"/>
        <v>0</v>
      </c>
      <c r="L182" s="230">
        <f t="shared" si="96"/>
        <v>1306569</v>
      </c>
      <c r="M182" s="230">
        <f t="shared" si="96"/>
        <v>17306569</v>
      </c>
      <c r="N182" s="236">
        <f t="shared" si="82"/>
        <v>16000000</v>
      </c>
    </row>
    <row r="183" spans="1:14" x14ac:dyDescent="0.25">
      <c r="A183" s="154" t="s">
        <v>63</v>
      </c>
      <c r="B183" s="226" t="s">
        <v>62</v>
      </c>
      <c r="C183" s="220" t="s">
        <v>22</v>
      </c>
      <c r="D183" s="226" t="s">
        <v>131</v>
      </c>
      <c r="E183" s="226" t="s">
        <v>8</v>
      </c>
      <c r="F183" s="238">
        <f>SUM(F184+F187)</f>
        <v>239516</v>
      </c>
      <c r="G183" s="238">
        <f t="shared" ref="G183:I183" si="97">SUM(G184+G187)</f>
        <v>239516</v>
      </c>
      <c r="H183" s="218">
        <f t="shared" si="80"/>
        <v>0</v>
      </c>
      <c r="I183" s="238">
        <f t="shared" si="97"/>
        <v>65000</v>
      </c>
      <c r="J183" s="238">
        <f t="shared" ref="J183:M183" si="98">SUM(J184+J187)</f>
        <v>65000</v>
      </c>
      <c r="K183" s="236">
        <f t="shared" si="81"/>
        <v>0</v>
      </c>
      <c r="L183" s="238">
        <f t="shared" si="98"/>
        <v>65000</v>
      </c>
      <c r="M183" s="238">
        <f t="shared" si="98"/>
        <v>65000</v>
      </c>
      <c r="N183" s="236">
        <f t="shared" si="82"/>
        <v>0</v>
      </c>
    </row>
    <row r="184" spans="1:14" ht="51.75" x14ac:dyDescent="0.25">
      <c r="A184" s="142" t="s">
        <v>279</v>
      </c>
      <c r="B184" s="137" t="s">
        <v>62</v>
      </c>
      <c r="C184" s="130" t="s">
        <v>22</v>
      </c>
      <c r="D184" s="172" t="s">
        <v>278</v>
      </c>
      <c r="E184" s="176" t="s">
        <v>8</v>
      </c>
      <c r="F184" s="239">
        <f>SUM(F185)</f>
        <v>62000</v>
      </c>
      <c r="G184" s="239">
        <f t="shared" ref="G184:M184" si="99">SUM(G185)</f>
        <v>62000</v>
      </c>
      <c r="H184" s="218">
        <f t="shared" si="80"/>
        <v>0</v>
      </c>
      <c r="I184" s="239">
        <f t="shared" si="99"/>
        <v>65000</v>
      </c>
      <c r="J184" s="239">
        <f t="shared" si="99"/>
        <v>65000</v>
      </c>
      <c r="K184" s="236">
        <f t="shared" si="81"/>
        <v>0</v>
      </c>
      <c r="L184" s="239">
        <f t="shared" si="99"/>
        <v>65000</v>
      </c>
      <c r="M184" s="239">
        <f t="shared" si="99"/>
        <v>65000</v>
      </c>
      <c r="N184" s="236">
        <f t="shared" si="82"/>
        <v>0</v>
      </c>
    </row>
    <row r="185" spans="1:14" x14ac:dyDescent="0.25">
      <c r="A185" s="143" t="s">
        <v>12</v>
      </c>
      <c r="B185" s="137" t="s">
        <v>62</v>
      </c>
      <c r="C185" s="130" t="s">
        <v>22</v>
      </c>
      <c r="D185" s="172" t="s">
        <v>278</v>
      </c>
      <c r="E185" s="130" t="s">
        <v>13</v>
      </c>
      <c r="F185" s="239">
        <f t="shared" ref="F185:M188" si="100">SUM(F186)</f>
        <v>62000</v>
      </c>
      <c r="G185" s="239">
        <f t="shared" si="100"/>
        <v>62000</v>
      </c>
      <c r="H185" s="218">
        <f t="shared" si="80"/>
        <v>0</v>
      </c>
      <c r="I185" s="239">
        <f t="shared" si="100"/>
        <v>65000</v>
      </c>
      <c r="J185" s="239">
        <f t="shared" si="100"/>
        <v>65000</v>
      </c>
      <c r="K185" s="236">
        <f t="shared" si="81"/>
        <v>0</v>
      </c>
      <c r="L185" s="239">
        <f t="shared" si="100"/>
        <v>65000</v>
      </c>
      <c r="M185" s="239">
        <f t="shared" si="100"/>
        <v>65000</v>
      </c>
      <c r="N185" s="236">
        <f t="shared" si="82"/>
        <v>0</v>
      </c>
    </row>
    <row r="186" spans="1:14" ht="23.25" x14ac:dyDescent="0.25">
      <c r="A186" s="134" t="s">
        <v>181</v>
      </c>
      <c r="B186" s="137" t="s">
        <v>62</v>
      </c>
      <c r="C186" s="130" t="s">
        <v>22</v>
      </c>
      <c r="D186" s="172" t="s">
        <v>278</v>
      </c>
      <c r="E186" s="130" t="s">
        <v>15</v>
      </c>
      <c r="F186" s="239">
        <f>SUM(Лист1!G312)</f>
        <v>62000</v>
      </c>
      <c r="G186" s="239">
        <f>SUM(Лист1!H312)</f>
        <v>62000</v>
      </c>
      <c r="H186" s="218">
        <f t="shared" si="80"/>
        <v>0</v>
      </c>
      <c r="I186" s="239">
        <f>SUM(Лист1!J312)</f>
        <v>65000</v>
      </c>
      <c r="J186" s="239">
        <f>SUM(Лист1!K312)</f>
        <v>65000</v>
      </c>
      <c r="K186" s="236">
        <f t="shared" si="81"/>
        <v>0</v>
      </c>
      <c r="L186" s="239">
        <f>SUM(Лист1!M312)</f>
        <v>65000</v>
      </c>
      <c r="M186" s="239">
        <f>SUM(Лист1!N312)</f>
        <v>65000</v>
      </c>
      <c r="N186" s="236">
        <f t="shared" si="82"/>
        <v>0</v>
      </c>
    </row>
    <row r="187" spans="1:14" ht="102.75" x14ac:dyDescent="0.25">
      <c r="A187" s="142" t="s">
        <v>311</v>
      </c>
      <c r="B187" s="137" t="s">
        <v>62</v>
      </c>
      <c r="C187" s="130" t="s">
        <v>22</v>
      </c>
      <c r="D187" s="172" t="s">
        <v>310</v>
      </c>
      <c r="E187" s="176" t="s">
        <v>8</v>
      </c>
      <c r="F187" s="239">
        <f>SUM(F188)</f>
        <v>177516</v>
      </c>
      <c r="G187" s="239">
        <f t="shared" ref="G187:M187" si="101">SUM(G188)</f>
        <v>177516</v>
      </c>
      <c r="H187" s="218">
        <f t="shared" si="80"/>
        <v>0</v>
      </c>
      <c r="I187" s="239">
        <f t="shared" si="101"/>
        <v>0</v>
      </c>
      <c r="J187" s="239">
        <f t="shared" si="101"/>
        <v>0</v>
      </c>
      <c r="K187" s="236">
        <f t="shared" si="81"/>
        <v>0</v>
      </c>
      <c r="L187" s="239">
        <f t="shared" si="101"/>
        <v>0</v>
      </c>
      <c r="M187" s="239">
        <f t="shared" si="101"/>
        <v>0</v>
      </c>
      <c r="N187" s="236">
        <f t="shared" si="82"/>
        <v>0</v>
      </c>
    </row>
    <row r="188" spans="1:14" x14ac:dyDescent="0.25">
      <c r="A188" s="134" t="s">
        <v>52</v>
      </c>
      <c r="B188" s="137" t="s">
        <v>62</v>
      </c>
      <c r="C188" s="130" t="s">
        <v>22</v>
      </c>
      <c r="D188" s="172" t="s">
        <v>310</v>
      </c>
      <c r="E188" s="130" t="s">
        <v>53</v>
      </c>
      <c r="F188" s="239">
        <f t="shared" si="100"/>
        <v>177516</v>
      </c>
      <c r="G188" s="239">
        <f t="shared" si="100"/>
        <v>177516</v>
      </c>
      <c r="H188" s="218">
        <f t="shared" si="80"/>
        <v>0</v>
      </c>
      <c r="I188" s="239">
        <f t="shared" si="100"/>
        <v>0</v>
      </c>
      <c r="J188" s="239">
        <f t="shared" si="100"/>
        <v>0</v>
      </c>
      <c r="K188" s="236">
        <f t="shared" si="81"/>
        <v>0</v>
      </c>
      <c r="L188" s="239">
        <f t="shared" si="100"/>
        <v>0</v>
      </c>
      <c r="M188" s="239">
        <f t="shared" si="100"/>
        <v>0</v>
      </c>
      <c r="N188" s="236">
        <f t="shared" si="82"/>
        <v>0</v>
      </c>
    </row>
    <row r="189" spans="1:14" x14ac:dyDescent="0.25">
      <c r="A189" s="134" t="s">
        <v>54</v>
      </c>
      <c r="B189" s="137" t="s">
        <v>62</v>
      </c>
      <c r="C189" s="130" t="s">
        <v>22</v>
      </c>
      <c r="D189" s="172" t="s">
        <v>310</v>
      </c>
      <c r="E189" s="130" t="s">
        <v>55</v>
      </c>
      <c r="F189" s="239">
        <f>SUM(Лист1!G315)</f>
        <v>177516</v>
      </c>
      <c r="G189" s="239">
        <f>SUM(Лист1!H315)</f>
        <v>177516</v>
      </c>
      <c r="H189" s="218">
        <f t="shared" si="80"/>
        <v>0</v>
      </c>
      <c r="I189" s="239">
        <f>SUM(Лист1!J315)</f>
        <v>0</v>
      </c>
      <c r="J189" s="239">
        <f>SUM(Лист1!K315)</f>
        <v>0</v>
      </c>
      <c r="K189" s="236">
        <f t="shared" si="81"/>
        <v>0</v>
      </c>
      <c r="L189" s="239">
        <f>SUM(Лист1!M315)</f>
        <v>0</v>
      </c>
      <c r="M189" s="239">
        <f>SUM(Лист1!N315)</f>
        <v>0</v>
      </c>
      <c r="N189" s="236">
        <f t="shared" si="82"/>
        <v>0</v>
      </c>
    </row>
    <row r="190" spans="1:14" ht="15.75" x14ac:dyDescent="0.25">
      <c r="A190" s="183" t="s">
        <v>64</v>
      </c>
      <c r="B190" s="163" t="s">
        <v>62</v>
      </c>
      <c r="C190" s="158" t="s">
        <v>26</v>
      </c>
      <c r="D190" s="163" t="s">
        <v>131</v>
      </c>
      <c r="E190" s="163" t="s">
        <v>8</v>
      </c>
      <c r="F190" s="230">
        <f>SUM(F200+F197+F191+F213+F218)</f>
        <v>12510511.940000001</v>
      </c>
      <c r="G190" s="230">
        <f t="shared" ref="G190:N190" si="102">SUM(G200+G197+G191+G213+G218)</f>
        <v>12510511.940000001</v>
      </c>
      <c r="H190" s="230">
        <f t="shared" si="102"/>
        <v>0</v>
      </c>
      <c r="I190" s="230">
        <f t="shared" si="102"/>
        <v>1656486.5</v>
      </c>
      <c r="J190" s="230">
        <f t="shared" si="102"/>
        <v>1656486.5</v>
      </c>
      <c r="K190" s="230">
        <f t="shared" si="102"/>
        <v>0</v>
      </c>
      <c r="L190" s="230">
        <f t="shared" si="102"/>
        <v>1241569</v>
      </c>
      <c r="M190" s="230">
        <f t="shared" si="102"/>
        <v>17241569</v>
      </c>
      <c r="N190" s="230">
        <f t="shared" si="102"/>
        <v>16000000</v>
      </c>
    </row>
    <row r="191" spans="1:14" ht="26.25" x14ac:dyDescent="0.25">
      <c r="A191" s="142" t="s">
        <v>358</v>
      </c>
      <c r="B191" s="164" t="s">
        <v>62</v>
      </c>
      <c r="C191" s="156" t="s">
        <v>26</v>
      </c>
      <c r="D191" s="172" t="s">
        <v>359</v>
      </c>
      <c r="E191" s="203" t="s">
        <v>8</v>
      </c>
      <c r="F191" s="219">
        <f>SUM(F192)</f>
        <v>1311000</v>
      </c>
      <c r="G191" s="219">
        <f>SUM(G192)</f>
        <v>1311000</v>
      </c>
      <c r="H191" s="218">
        <f t="shared" si="80"/>
        <v>0</v>
      </c>
      <c r="I191" s="219">
        <f t="shared" ref="I191:J192" si="103">SUM(I192)</f>
        <v>0</v>
      </c>
      <c r="J191" s="219">
        <f t="shared" si="103"/>
        <v>0</v>
      </c>
      <c r="K191" s="236">
        <f t="shared" si="81"/>
        <v>0</v>
      </c>
      <c r="L191" s="219">
        <f t="shared" ref="L191:M192" si="104">SUM(L192)</f>
        <v>0</v>
      </c>
      <c r="M191" s="219">
        <f t="shared" si="104"/>
        <v>0</v>
      </c>
      <c r="N191" s="236">
        <f t="shared" si="82"/>
        <v>0</v>
      </c>
    </row>
    <row r="192" spans="1:14" ht="28.15" customHeight="1" x14ac:dyDescent="0.25">
      <c r="A192" s="143" t="s">
        <v>83</v>
      </c>
      <c r="B192" s="137" t="s">
        <v>62</v>
      </c>
      <c r="C192" s="130" t="s">
        <v>26</v>
      </c>
      <c r="D192" s="172" t="s">
        <v>359</v>
      </c>
      <c r="E192" s="174">
        <v>400</v>
      </c>
      <c r="F192" s="219">
        <f>SUM(F193)</f>
        <v>1311000</v>
      </c>
      <c r="G192" s="219">
        <f>SUM(G193)</f>
        <v>1311000</v>
      </c>
      <c r="H192" s="218">
        <f t="shared" si="80"/>
        <v>0</v>
      </c>
      <c r="I192" s="219">
        <f t="shared" si="103"/>
        <v>0</v>
      </c>
      <c r="J192" s="219">
        <f t="shared" si="103"/>
        <v>0</v>
      </c>
      <c r="K192" s="236">
        <f t="shared" si="81"/>
        <v>0</v>
      </c>
      <c r="L192" s="219">
        <f t="shared" si="104"/>
        <v>0</v>
      </c>
      <c r="M192" s="219">
        <f t="shared" si="104"/>
        <v>0</v>
      </c>
      <c r="N192" s="236">
        <f t="shared" si="82"/>
        <v>0</v>
      </c>
    </row>
    <row r="193" spans="1:14" x14ac:dyDescent="0.25">
      <c r="A193" s="134" t="s">
        <v>85</v>
      </c>
      <c r="B193" s="137" t="s">
        <v>62</v>
      </c>
      <c r="C193" s="130" t="s">
        <v>26</v>
      </c>
      <c r="D193" s="172" t="s">
        <v>359</v>
      </c>
      <c r="E193" s="174">
        <v>410</v>
      </c>
      <c r="F193" s="219">
        <f>SUM(F195:F196)</f>
        <v>1311000</v>
      </c>
      <c r="G193" s="219">
        <f>SUM(G195:G196)</f>
        <v>1311000</v>
      </c>
      <c r="H193" s="218">
        <f t="shared" si="80"/>
        <v>0</v>
      </c>
      <c r="I193" s="219">
        <f t="shared" ref="I193:J193" si="105">SUM(I195:I196)</f>
        <v>0</v>
      </c>
      <c r="J193" s="219">
        <f t="shared" si="105"/>
        <v>0</v>
      </c>
      <c r="K193" s="236">
        <f t="shared" si="81"/>
        <v>0</v>
      </c>
      <c r="L193" s="219">
        <f t="shared" ref="L193:M193" si="106">SUM(L195:L196)</f>
        <v>0</v>
      </c>
      <c r="M193" s="219">
        <f t="shared" si="106"/>
        <v>0</v>
      </c>
      <c r="N193" s="236">
        <f t="shared" si="82"/>
        <v>0</v>
      </c>
    </row>
    <row r="194" spans="1:14" x14ac:dyDescent="0.25">
      <c r="A194" s="140" t="s">
        <v>296</v>
      </c>
      <c r="B194" s="164"/>
      <c r="C194" s="156"/>
      <c r="D194" s="172"/>
      <c r="E194" s="174"/>
      <c r="F194" s="219"/>
      <c r="G194" s="219"/>
      <c r="H194" s="218">
        <f t="shared" si="80"/>
        <v>0</v>
      </c>
      <c r="I194" s="219"/>
      <c r="J194" s="219"/>
      <c r="K194" s="236">
        <f t="shared" si="81"/>
        <v>0</v>
      </c>
      <c r="L194" s="219"/>
      <c r="M194" s="219"/>
      <c r="N194" s="236">
        <f t="shared" si="82"/>
        <v>0</v>
      </c>
    </row>
    <row r="195" spans="1:14" ht="24" customHeight="1" x14ac:dyDescent="0.25">
      <c r="A195" s="140" t="s">
        <v>364</v>
      </c>
      <c r="B195" s="137" t="s">
        <v>62</v>
      </c>
      <c r="C195" s="130" t="s">
        <v>26</v>
      </c>
      <c r="D195" s="172" t="s">
        <v>359</v>
      </c>
      <c r="E195" s="174">
        <v>410</v>
      </c>
      <c r="F195" s="219">
        <f>SUM(Лист1!G321)</f>
        <v>486000</v>
      </c>
      <c r="G195" s="219">
        <f>SUM(Лист1!H321)</f>
        <v>486000</v>
      </c>
      <c r="H195" s="218">
        <f t="shared" si="80"/>
        <v>0</v>
      </c>
      <c r="I195" s="219">
        <f>SUM(Лист1!J321)</f>
        <v>0</v>
      </c>
      <c r="J195" s="219">
        <f>SUM(Лист1!K321)</f>
        <v>0</v>
      </c>
      <c r="K195" s="236">
        <f t="shared" si="81"/>
        <v>0</v>
      </c>
      <c r="L195" s="219">
        <f>SUM(Лист1!M321)</f>
        <v>0</v>
      </c>
      <c r="M195" s="219">
        <f>SUM(Лист1!N321)</f>
        <v>0</v>
      </c>
      <c r="N195" s="236">
        <f t="shared" si="82"/>
        <v>0</v>
      </c>
    </row>
    <row r="196" spans="1:14" ht="24" customHeight="1" x14ac:dyDescent="0.25">
      <c r="A196" s="140" t="s">
        <v>365</v>
      </c>
      <c r="B196" s="137" t="s">
        <v>62</v>
      </c>
      <c r="C196" s="130" t="s">
        <v>26</v>
      </c>
      <c r="D196" s="172" t="s">
        <v>359</v>
      </c>
      <c r="E196" s="174">
        <v>410</v>
      </c>
      <c r="F196" s="219">
        <f>SUM(Лист1!G322)</f>
        <v>825000</v>
      </c>
      <c r="G196" s="219">
        <f>SUM(Лист1!H322)</f>
        <v>825000</v>
      </c>
      <c r="H196" s="218">
        <f t="shared" si="80"/>
        <v>0</v>
      </c>
      <c r="I196" s="219">
        <f>SUM(Лист1!J322)</f>
        <v>0</v>
      </c>
      <c r="J196" s="219">
        <f>SUM(Лист1!K322)</f>
        <v>0</v>
      </c>
      <c r="K196" s="236">
        <f t="shared" si="81"/>
        <v>0</v>
      </c>
      <c r="L196" s="219">
        <f>SUM(Лист1!M322)</f>
        <v>0</v>
      </c>
      <c r="M196" s="219">
        <f>SUM(Лист1!N322)</f>
        <v>0</v>
      </c>
      <c r="N196" s="236">
        <f t="shared" si="82"/>
        <v>0</v>
      </c>
    </row>
    <row r="197" spans="1:14" ht="77.25" x14ac:dyDescent="0.25">
      <c r="A197" s="136" t="s">
        <v>314</v>
      </c>
      <c r="B197" s="164" t="s">
        <v>62</v>
      </c>
      <c r="C197" s="156" t="s">
        <v>26</v>
      </c>
      <c r="D197" s="172" t="s">
        <v>315</v>
      </c>
      <c r="E197" s="176" t="s">
        <v>8</v>
      </c>
      <c r="F197" s="219">
        <f>SUM(F198)</f>
        <v>197000</v>
      </c>
      <c r="G197" s="219">
        <f>SUM(G198)</f>
        <v>197000</v>
      </c>
      <c r="H197" s="239">
        <f t="shared" si="80"/>
        <v>0</v>
      </c>
      <c r="I197" s="219">
        <f t="shared" ref="I197:M197" si="107">SUM(I198)</f>
        <v>0</v>
      </c>
      <c r="J197" s="219">
        <f t="shared" si="107"/>
        <v>0</v>
      </c>
      <c r="K197" s="236">
        <f t="shared" si="81"/>
        <v>0</v>
      </c>
      <c r="L197" s="219">
        <f t="shared" si="107"/>
        <v>0</v>
      </c>
      <c r="M197" s="219">
        <f t="shared" si="107"/>
        <v>0</v>
      </c>
      <c r="N197" s="236">
        <f t="shared" si="82"/>
        <v>0</v>
      </c>
    </row>
    <row r="198" spans="1:14" x14ac:dyDescent="0.25">
      <c r="A198" s="134" t="s">
        <v>52</v>
      </c>
      <c r="B198" s="137" t="s">
        <v>62</v>
      </c>
      <c r="C198" s="130" t="s">
        <v>26</v>
      </c>
      <c r="D198" s="172" t="s">
        <v>315</v>
      </c>
      <c r="E198" s="130" t="s">
        <v>53</v>
      </c>
      <c r="F198" s="219">
        <f t="shared" ref="F198:M198" si="108">SUM(F199)</f>
        <v>197000</v>
      </c>
      <c r="G198" s="219">
        <f t="shared" si="108"/>
        <v>197000</v>
      </c>
      <c r="H198" s="239">
        <f t="shared" si="80"/>
        <v>0</v>
      </c>
      <c r="I198" s="219">
        <f t="shared" si="108"/>
        <v>0</v>
      </c>
      <c r="J198" s="219">
        <f t="shared" si="108"/>
        <v>0</v>
      </c>
      <c r="K198" s="236">
        <f t="shared" si="81"/>
        <v>0</v>
      </c>
      <c r="L198" s="219">
        <f t="shared" si="108"/>
        <v>0</v>
      </c>
      <c r="M198" s="219">
        <f t="shared" si="108"/>
        <v>0</v>
      </c>
      <c r="N198" s="236">
        <f t="shared" si="82"/>
        <v>0</v>
      </c>
    </row>
    <row r="199" spans="1:14" x14ac:dyDescent="0.25">
      <c r="A199" s="134" t="s">
        <v>54</v>
      </c>
      <c r="B199" s="137" t="s">
        <v>62</v>
      </c>
      <c r="C199" s="130" t="s">
        <v>26</v>
      </c>
      <c r="D199" s="172" t="s">
        <v>315</v>
      </c>
      <c r="E199" s="130" t="s">
        <v>55</v>
      </c>
      <c r="F199" s="219">
        <f>SUM(Лист1!G325)</f>
        <v>197000</v>
      </c>
      <c r="G199" s="219">
        <f>SUM(Лист1!H325)</f>
        <v>197000</v>
      </c>
      <c r="H199" s="239">
        <f t="shared" si="80"/>
        <v>0</v>
      </c>
      <c r="I199" s="219">
        <f>SUM(Лист1!J325)</f>
        <v>0</v>
      </c>
      <c r="J199" s="219">
        <f>SUM(Лист1!K325)</f>
        <v>0</v>
      </c>
      <c r="K199" s="236">
        <f t="shared" si="81"/>
        <v>0</v>
      </c>
      <c r="L199" s="219">
        <f>SUM(Лист1!M325)</f>
        <v>0</v>
      </c>
      <c r="M199" s="219">
        <f>SUM(Лист1!N325)</f>
        <v>0</v>
      </c>
      <c r="N199" s="236">
        <f t="shared" si="82"/>
        <v>0</v>
      </c>
    </row>
    <row r="200" spans="1:14" ht="26.25" x14ac:dyDescent="0.25">
      <c r="A200" s="142" t="s">
        <v>318</v>
      </c>
      <c r="B200" s="164" t="s">
        <v>62</v>
      </c>
      <c r="C200" s="156" t="s">
        <v>26</v>
      </c>
      <c r="D200" s="172" t="s">
        <v>295</v>
      </c>
      <c r="E200" s="203" t="s">
        <v>8</v>
      </c>
      <c r="F200" s="219">
        <f>SUM(F203+F201)</f>
        <v>9932511.9400000013</v>
      </c>
      <c r="G200" s="219">
        <f>SUM(G203+G201)</f>
        <v>9932511.9400000013</v>
      </c>
      <c r="H200" s="239">
        <f t="shared" si="80"/>
        <v>0</v>
      </c>
      <c r="I200" s="219">
        <f>SUM(I203)</f>
        <v>1656486.5</v>
      </c>
      <c r="J200" s="219">
        <f>SUM(J203)</f>
        <v>1656486.5</v>
      </c>
      <c r="K200" s="236">
        <f t="shared" si="81"/>
        <v>0</v>
      </c>
      <c r="L200" s="219">
        <f>SUM(L203)</f>
        <v>1241569</v>
      </c>
      <c r="M200" s="219">
        <f>SUM(M203)</f>
        <v>1241569</v>
      </c>
      <c r="N200" s="236">
        <f t="shared" si="82"/>
        <v>0</v>
      </c>
    </row>
    <row r="201" spans="1:14" ht="16.899999999999999" customHeight="1" x14ac:dyDescent="0.25">
      <c r="A201" s="309" t="s">
        <v>12</v>
      </c>
      <c r="B201" s="137" t="s">
        <v>62</v>
      </c>
      <c r="C201" s="130" t="s">
        <v>26</v>
      </c>
      <c r="D201" s="172" t="s">
        <v>295</v>
      </c>
      <c r="E201" s="203" t="s">
        <v>13</v>
      </c>
      <c r="F201" s="219">
        <f>SUM(F202)</f>
        <v>30600</v>
      </c>
      <c r="G201" s="219">
        <f>SUM(G202)</f>
        <v>30600</v>
      </c>
      <c r="H201" s="240">
        <f t="shared" si="80"/>
        <v>0</v>
      </c>
      <c r="I201" s="219"/>
      <c r="J201" s="219"/>
      <c r="K201" s="236"/>
      <c r="L201" s="219"/>
      <c r="M201" s="219"/>
      <c r="N201" s="236"/>
    </row>
    <row r="202" spans="1:14" ht="17.45" customHeight="1" x14ac:dyDescent="0.25">
      <c r="A202" s="170" t="s">
        <v>181</v>
      </c>
      <c r="B202" s="137" t="s">
        <v>62</v>
      </c>
      <c r="C202" s="130" t="s">
        <v>26</v>
      </c>
      <c r="D202" s="172" t="s">
        <v>295</v>
      </c>
      <c r="E202" s="203" t="s">
        <v>15</v>
      </c>
      <c r="F202" s="219">
        <f>SUM(Лист1!G328)</f>
        <v>30600</v>
      </c>
      <c r="G202" s="219">
        <f>SUM(Лист1!H328)</f>
        <v>30600</v>
      </c>
      <c r="H202" s="240">
        <f t="shared" si="80"/>
        <v>0</v>
      </c>
      <c r="I202" s="219"/>
      <c r="J202" s="219"/>
      <c r="K202" s="236"/>
      <c r="L202" s="219"/>
      <c r="M202" s="219"/>
      <c r="N202" s="236"/>
    </row>
    <row r="203" spans="1:14" ht="22.5" x14ac:dyDescent="0.25">
      <c r="A203" s="143" t="s">
        <v>83</v>
      </c>
      <c r="B203" s="137" t="s">
        <v>62</v>
      </c>
      <c r="C203" s="130" t="s">
        <v>26</v>
      </c>
      <c r="D203" s="172" t="s">
        <v>295</v>
      </c>
      <c r="E203" s="174">
        <v>400</v>
      </c>
      <c r="F203" s="219">
        <f>SUM(F204)</f>
        <v>9901911.9400000013</v>
      </c>
      <c r="G203" s="219">
        <f t="shared" ref="G203:M203" si="109">SUM(G204)</f>
        <v>9901911.9400000013</v>
      </c>
      <c r="H203" s="360">
        <f t="shared" si="80"/>
        <v>0</v>
      </c>
      <c r="I203" s="219">
        <f t="shared" ref="I203:L203" si="110">SUM(I204)</f>
        <v>1656486.5</v>
      </c>
      <c r="J203" s="219">
        <f t="shared" si="109"/>
        <v>1656486.5</v>
      </c>
      <c r="K203" s="236">
        <f t="shared" si="81"/>
        <v>0</v>
      </c>
      <c r="L203" s="219">
        <f t="shared" si="110"/>
        <v>1241569</v>
      </c>
      <c r="M203" s="219">
        <f t="shared" si="109"/>
        <v>1241569</v>
      </c>
      <c r="N203" s="236">
        <f t="shared" si="82"/>
        <v>0</v>
      </c>
    </row>
    <row r="204" spans="1:14" x14ac:dyDescent="0.25">
      <c r="A204" s="134" t="s">
        <v>85</v>
      </c>
      <c r="B204" s="137" t="s">
        <v>62</v>
      </c>
      <c r="C204" s="130" t="s">
        <v>26</v>
      </c>
      <c r="D204" s="172" t="s">
        <v>295</v>
      </c>
      <c r="E204" s="174">
        <v>410</v>
      </c>
      <c r="F204" s="219">
        <f>SUM(F206:F212)</f>
        <v>9901911.9400000013</v>
      </c>
      <c r="G204" s="219">
        <f>SUM(G206:G212)</f>
        <v>9901911.9400000013</v>
      </c>
      <c r="H204" s="360">
        <f t="shared" si="80"/>
        <v>0</v>
      </c>
      <c r="I204" s="219">
        <f t="shared" ref="I204:M204" si="111">SUM(I206:I212)</f>
        <v>1656486.5</v>
      </c>
      <c r="J204" s="219">
        <f t="shared" si="111"/>
        <v>1656486.5</v>
      </c>
      <c r="K204" s="236">
        <f t="shared" si="81"/>
        <v>0</v>
      </c>
      <c r="L204" s="219">
        <f t="shared" si="111"/>
        <v>1241569</v>
      </c>
      <c r="M204" s="219">
        <f t="shared" si="111"/>
        <v>1241569</v>
      </c>
      <c r="N204" s="236">
        <f t="shared" si="82"/>
        <v>0</v>
      </c>
    </row>
    <row r="205" spans="1:14" x14ac:dyDescent="0.25">
      <c r="A205" s="134" t="s">
        <v>296</v>
      </c>
      <c r="B205" s="137"/>
      <c r="C205" s="130"/>
      <c r="D205" s="172"/>
      <c r="E205" s="130"/>
      <c r="F205" s="219"/>
      <c r="G205" s="219"/>
      <c r="H205" s="360">
        <f t="shared" si="80"/>
        <v>0</v>
      </c>
      <c r="I205" s="219"/>
      <c r="J205" s="219"/>
      <c r="K205" s="236">
        <f t="shared" si="81"/>
        <v>0</v>
      </c>
      <c r="L205" s="219"/>
      <c r="M205" s="219"/>
      <c r="N205" s="236">
        <f t="shared" si="82"/>
        <v>0</v>
      </c>
    </row>
    <row r="206" spans="1:14" x14ac:dyDescent="0.25">
      <c r="A206" s="134" t="s">
        <v>326</v>
      </c>
      <c r="B206" s="137" t="s">
        <v>62</v>
      </c>
      <c r="C206" s="130" t="s">
        <v>26</v>
      </c>
      <c r="D206" s="138" t="s">
        <v>295</v>
      </c>
      <c r="E206" s="137" t="s">
        <v>86</v>
      </c>
      <c r="F206" s="219">
        <f>SUM(Лист1!G332)</f>
        <v>2189146</v>
      </c>
      <c r="G206" s="219">
        <f>SUM(Лист1!H332)</f>
        <v>2189146</v>
      </c>
      <c r="H206" s="360">
        <f t="shared" si="80"/>
        <v>0</v>
      </c>
      <c r="I206" s="219">
        <f>SUM(Лист1!J332)</f>
        <v>0</v>
      </c>
      <c r="J206" s="219">
        <f>SUM(Лист1!K332)</f>
        <v>0</v>
      </c>
      <c r="K206" s="236">
        <f t="shared" si="81"/>
        <v>0</v>
      </c>
      <c r="L206" s="219">
        <f>SUM(Лист1!M332)</f>
        <v>0</v>
      </c>
      <c r="M206" s="219">
        <f>SUM(Лист1!N332)</f>
        <v>0</v>
      </c>
      <c r="N206" s="236">
        <f t="shared" si="82"/>
        <v>0</v>
      </c>
    </row>
    <row r="207" spans="1:14" ht="23.25" x14ac:dyDescent="0.25">
      <c r="A207" s="134" t="s">
        <v>403</v>
      </c>
      <c r="B207" s="137" t="s">
        <v>62</v>
      </c>
      <c r="C207" s="130" t="s">
        <v>26</v>
      </c>
      <c r="D207" s="138" t="s">
        <v>295</v>
      </c>
      <c r="E207" s="137" t="s">
        <v>86</v>
      </c>
      <c r="F207" s="219">
        <f>SUM(Лист1!G333)</f>
        <v>3856382.97</v>
      </c>
      <c r="G207" s="219">
        <f>SUM(Лист1!H333)</f>
        <v>3856382.97</v>
      </c>
      <c r="H207" s="360">
        <f t="shared" si="80"/>
        <v>0</v>
      </c>
      <c r="I207" s="219">
        <f>SUM(Лист1!J333)</f>
        <v>0</v>
      </c>
      <c r="J207" s="219">
        <f>SUM(Лист1!K333)</f>
        <v>0</v>
      </c>
      <c r="K207" s="236">
        <f t="shared" si="81"/>
        <v>0</v>
      </c>
      <c r="L207" s="219">
        <f>SUM(Лист1!M333)</f>
        <v>0</v>
      </c>
      <c r="M207" s="219">
        <f>SUM(Лист1!N333)</f>
        <v>0</v>
      </c>
      <c r="N207" s="236">
        <f t="shared" si="82"/>
        <v>0</v>
      </c>
    </row>
    <row r="208" spans="1:14" ht="23.25" x14ac:dyDescent="0.25">
      <c r="A208" s="140" t="s">
        <v>404</v>
      </c>
      <c r="B208" s="137" t="s">
        <v>62</v>
      </c>
      <c r="C208" s="130" t="s">
        <v>26</v>
      </c>
      <c r="D208" s="138" t="s">
        <v>295</v>
      </c>
      <c r="E208" s="137" t="s">
        <v>86</v>
      </c>
      <c r="F208" s="219">
        <f>SUM(Лист1!G334)</f>
        <v>3856382.97</v>
      </c>
      <c r="G208" s="219">
        <f>SUM(Лист1!H334)</f>
        <v>3856382.97</v>
      </c>
      <c r="H208" s="360">
        <f t="shared" si="80"/>
        <v>0</v>
      </c>
      <c r="I208" s="219">
        <f>SUM(Лист1!J334)</f>
        <v>0</v>
      </c>
      <c r="J208" s="219">
        <f>SUM(Лист1!K334)</f>
        <v>0</v>
      </c>
      <c r="K208" s="236">
        <f t="shared" si="81"/>
        <v>0</v>
      </c>
      <c r="L208" s="219">
        <f>SUM(Лист1!M334)</f>
        <v>0</v>
      </c>
      <c r="M208" s="219">
        <f>SUM(Лист1!N334)</f>
        <v>0</v>
      </c>
      <c r="N208" s="236">
        <f t="shared" si="82"/>
        <v>0</v>
      </c>
    </row>
    <row r="209" spans="1:14" x14ac:dyDescent="0.25">
      <c r="A209" s="134" t="s">
        <v>300</v>
      </c>
      <c r="B209" s="137" t="s">
        <v>62</v>
      </c>
      <c r="C209" s="130" t="s">
        <v>26</v>
      </c>
      <c r="D209" s="138" t="s">
        <v>295</v>
      </c>
      <c r="E209" s="137" t="s">
        <v>86</v>
      </c>
      <c r="F209" s="219">
        <f>SUM(Лист1!G335)</f>
        <v>0</v>
      </c>
      <c r="G209" s="219">
        <f>SUM(Лист1!H335)</f>
        <v>0</v>
      </c>
      <c r="H209" s="218">
        <f t="shared" si="80"/>
        <v>0</v>
      </c>
      <c r="I209" s="219">
        <f>SUM(Лист1!J335)</f>
        <v>544784.5</v>
      </c>
      <c r="J209" s="219">
        <f>SUM(Лист1!K335)</f>
        <v>544784.5</v>
      </c>
      <c r="K209" s="236">
        <f t="shared" si="81"/>
        <v>0</v>
      </c>
      <c r="L209" s="219">
        <f>SUM(Лист1!M335)</f>
        <v>0</v>
      </c>
      <c r="M209" s="219">
        <f>SUM(Лист1!N335)</f>
        <v>0</v>
      </c>
      <c r="N209" s="236">
        <f t="shared" si="82"/>
        <v>0</v>
      </c>
    </row>
    <row r="210" spans="1:14" ht="23.25" x14ac:dyDescent="0.25">
      <c r="A210" s="134" t="s">
        <v>327</v>
      </c>
      <c r="B210" s="137" t="s">
        <v>62</v>
      </c>
      <c r="C210" s="130" t="s">
        <v>26</v>
      </c>
      <c r="D210" s="138" t="s">
        <v>295</v>
      </c>
      <c r="E210" s="137" t="s">
        <v>86</v>
      </c>
      <c r="F210" s="219">
        <f>SUM(Лист1!G336)</f>
        <v>0</v>
      </c>
      <c r="G210" s="219">
        <f>SUM(Лист1!H336)</f>
        <v>0</v>
      </c>
      <c r="H210" s="218">
        <f t="shared" si="80"/>
        <v>0</v>
      </c>
      <c r="I210" s="219">
        <f>SUM(Лист1!J336)</f>
        <v>1111702</v>
      </c>
      <c r="J210" s="219">
        <f>SUM(Лист1!K336)</f>
        <v>1111702</v>
      </c>
      <c r="K210" s="236">
        <f t="shared" si="81"/>
        <v>0</v>
      </c>
      <c r="L210" s="219">
        <f>SUM(Лист1!M336)</f>
        <v>0</v>
      </c>
      <c r="M210" s="219">
        <f>SUM(Лист1!N336)</f>
        <v>0</v>
      </c>
      <c r="N210" s="236">
        <f t="shared" si="82"/>
        <v>0</v>
      </c>
    </row>
    <row r="211" spans="1:14" ht="23.25" x14ac:dyDescent="0.25">
      <c r="A211" s="134" t="s">
        <v>328</v>
      </c>
      <c r="B211" s="137" t="s">
        <v>62</v>
      </c>
      <c r="C211" s="130" t="s">
        <v>26</v>
      </c>
      <c r="D211" s="138" t="s">
        <v>295</v>
      </c>
      <c r="E211" s="137" t="s">
        <v>86</v>
      </c>
      <c r="F211" s="219">
        <f>SUM(Лист1!G337)</f>
        <v>0</v>
      </c>
      <c r="G211" s="219">
        <f>SUM(Лист1!H337)</f>
        <v>0</v>
      </c>
      <c r="H211" s="218">
        <f t="shared" si="80"/>
        <v>0</v>
      </c>
      <c r="I211" s="219">
        <f>SUM(Лист1!J337)</f>
        <v>0</v>
      </c>
      <c r="J211" s="219">
        <f>SUM(Лист1!K337)</f>
        <v>0</v>
      </c>
      <c r="K211" s="236">
        <f t="shared" si="81"/>
        <v>0</v>
      </c>
      <c r="L211" s="219">
        <f>SUM(Лист1!M337)</f>
        <v>127340</v>
      </c>
      <c r="M211" s="219">
        <f>SUM(Лист1!N337)</f>
        <v>127340</v>
      </c>
      <c r="N211" s="236">
        <f t="shared" si="82"/>
        <v>0</v>
      </c>
    </row>
    <row r="212" spans="1:14" x14ac:dyDescent="0.25">
      <c r="A212" s="134" t="s">
        <v>301</v>
      </c>
      <c r="B212" s="137" t="s">
        <v>62</v>
      </c>
      <c r="C212" s="130" t="s">
        <v>26</v>
      </c>
      <c r="D212" s="138" t="s">
        <v>295</v>
      </c>
      <c r="E212" s="137" t="s">
        <v>86</v>
      </c>
      <c r="F212" s="219">
        <f>SUM(Лист1!G338)</f>
        <v>0</v>
      </c>
      <c r="G212" s="219">
        <f>SUM(Лист1!H338)</f>
        <v>0</v>
      </c>
      <c r="H212" s="218">
        <f t="shared" si="80"/>
        <v>0</v>
      </c>
      <c r="I212" s="219">
        <f>SUM(Лист1!J338)</f>
        <v>0</v>
      </c>
      <c r="J212" s="219">
        <f>SUM(Лист1!K338)</f>
        <v>0</v>
      </c>
      <c r="K212" s="236">
        <f t="shared" si="81"/>
        <v>0</v>
      </c>
      <c r="L212" s="219">
        <f>SUM(Лист1!M338)</f>
        <v>1114229</v>
      </c>
      <c r="M212" s="219">
        <f>SUM(Лист1!N338)</f>
        <v>1114229</v>
      </c>
      <c r="N212" s="236">
        <f t="shared" si="82"/>
        <v>0</v>
      </c>
    </row>
    <row r="213" spans="1:14" x14ac:dyDescent="0.25">
      <c r="A213" s="136" t="s">
        <v>382</v>
      </c>
      <c r="B213" s="164" t="s">
        <v>62</v>
      </c>
      <c r="C213" s="156" t="s">
        <v>26</v>
      </c>
      <c r="D213" s="172">
        <v>1201281740</v>
      </c>
      <c r="E213" s="203" t="s">
        <v>8</v>
      </c>
      <c r="F213" s="219">
        <f>SUM(F216+F214)</f>
        <v>1070000</v>
      </c>
      <c r="G213" s="219">
        <f>SUM(G216+G214)</f>
        <v>1070000</v>
      </c>
      <c r="H213" s="240">
        <f t="shared" ref="H213:H217" si="112">SUM(G213-F213)</f>
        <v>0</v>
      </c>
      <c r="I213" s="219"/>
      <c r="J213" s="219"/>
      <c r="K213" s="236"/>
      <c r="L213" s="219"/>
      <c r="M213" s="219"/>
      <c r="N213" s="236"/>
    </row>
    <row r="214" spans="1:14" x14ac:dyDescent="0.25">
      <c r="A214" s="309" t="s">
        <v>12</v>
      </c>
      <c r="B214" s="164" t="s">
        <v>62</v>
      </c>
      <c r="C214" s="156" t="s">
        <v>26</v>
      </c>
      <c r="D214" s="172">
        <v>1201281740</v>
      </c>
      <c r="E214" s="130" t="s">
        <v>13</v>
      </c>
      <c r="F214" s="219">
        <f t="shared" ref="F214:G214" si="113">SUM(F215)</f>
        <v>200000</v>
      </c>
      <c r="G214" s="219">
        <f t="shared" si="113"/>
        <v>200000</v>
      </c>
      <c r="H214" s="240">
        <f t="shared" si="112"/>
        <v>0</v>
      </c>
      <c r="I214" s="219"/>
      <c r="J214" s="219"/>
      <c r="K214" s="236"/>
      <c r="L214" s="219"/>
      <c r="M214" s="219"/>
      <c r="N214" s="236"/>
    </row>
    <row r="215" spans="1:14" ht="23.25" x14ac:dyDescent="0.25">
      <c r="A215" s="170" t="s">
        <v>181</v>
      </c>
      <c r="B215" s="164" t="s">
        <v>62</v>
      </c>
      <c r="C215" s="156" t="s">
        <v>26</v>
      </c>
      <c r="D215" s="172">
        <v>1201281740</v>
      </c>
      <c r="E215" s="130" t="s">
        <v>15</v>
      </c>
      <c r="F215" s="219">
        <f>SUM(Лист1!G347)</f>
        <v>200000</v>
      </c>
      <c r="G215" s="219">
        <f>SUM(Лист1!H347)</f>
        <v>200000</v>
      </c>
      <c r="H215" s="240">
        <f t="shared" si="112"/>
        <v>0</v>
      </c>
      <c r="I215" s="219"/>
      <c r="J215" s="219"/>
      <c r="K215" s="236"/>
      <c r="L215" s="219"/>
      <c r="M215" s="219"/>
      <c r="N215" s="236"/>
    </row>
    <row r="216" spans="1:14" x14ac:dyDescent="0.25">
      <c r="A216" s="309" t="s">
        <v>38</v>
      </c>
      <c r="B216" s="164" t="s">
        <v>62</v>
      </c>
      <c r="C216" s="156" t="s">
        <v>26</v>
      </c>
      <c r="D216" s="172">
        <v>1201281740</v>
      </c>
      <c r="E216" s="156" t="s">
        <v>39</v>
      </c>
      <c r="F216" s="219">
        <f t="shared" ref="F216:G216" si="114">SUM(F217)</f>
        <v>870000</v>
      </c>
      <c r="G216" s="219">
        <f t="shared" si="114"/>
        <v>870000</v>
      </c>
      <c r="H216" s="240">
        <f t="shared" si="112"/>
        <v>0</v>
      </c>
      <c r="I216" s="219"/>
      <c r="J216" s="219"/>
      <c r="K216" s="236"/>
      <c r="L216" s="219"/>
      <c r="M216" s="219"/>
      <c r="N216" s="236"/>
    </row>
    <row r="217" spans="1:14" ht="23.25" x14ac:dyDescent="0.25">
      <c r="A217" s="170" t="s">
        <v>93</v>
      </c>
      <c r="B217" s="164" t="s">
        <v>62</v>
      </c>
      <c r="C217" s="156" t="s">
        <v>26</v>
      </c>
      <c r="D217" s="172">
        <v>1201281740</v>
      </c>
      <c r="E217" s="156" t="s">
        <v>94</v>
      </c>
      <c r="F217" s="219">
        <f>SUM(Лист1!G349)</f>
        <v>870000</v>
      </c>
      <c r="G217" s="219">
        <f>SUM(Лист1!H349)</f>
        <v>870000</v>
      </c>
      <c r="H217" s="240">
        <f t="shared" si="112"/>
        <v>0</v>
      </c>
      <c r="I217" s="219"/>
      <c r="J217" s="219"/>
      <c r="K217" s="236"/>
      <c r="L217" s="219"/>
      <c r="M217" s="219"/>
      <c r="N217" s="236"/>
    </row>
    <row r="218" spans="1:14" ht="26.25" x14ac:dyDescent="0.25">
      <c r="A218" s="142" t="s">
        <v>420</v>
      </c>
      <c r="B218" s="164" t="s">
        <v>62</v>
      </c>
      <c r="C218" s="156" t="s">
        <v>26</v>
      </c>
      <c r="D218" s="172" t="s">
        <v>419</v>
      </c>
      <c r="E218" s="203" t="s">
        <v>8</v>
      </c>
      <c r="F218" s="219">
        <f>SUM(F222+F219)</f>
        <v>0</v>
      </c>
      <c r="G218" s="219">
        <f t="shared" ref="G218:N218" si="115">SUM(G222+G219)</f>
        <v>0</v>
      </c>
      <c r="H218" s="219">
        <f t="shared" si="115"/>
        <v>0</v>
      </c>
      <c r="I218" s="219">
        <f t="shared" si="115"/>
        <v>0</v>
      </c>
      <c r="J218" s="219">
        <f t="shared" si="115"/>
        <v>0</v>
      </c>
      <c r="K218" s="219">
        <f t="shared" si="115"/>
        <v>0</v>
      </c>
      <c r="L218" s="219">
        <f t="shared" si="115"/>
        <v>0</v>
      </c>
      <c r="M218" s="219">
        <f t="shared" si="115"/>
        <v>16000000</v>
      </c>
      <c r="N218" s="219">
        <f t="shared" si="115"/>
        <v>16000000</v>
      </c>
    </row>
    <row r="219" spans="1:14" ht="22.5" x14ac:dyDescent="0.25">
      <c r="A219" s="143" t="s">
        <v>83</v>
      </c>
      <c r="B219" s="137" t="s">
        <v>62</v>
      </c>
      <c r="C219" s="130" t="s">
        <v>26</v>
      </c>
      <c r="D219" s="172" t="s">
        <v>419</v>
      </c>
      <c r="E219" s="174">
        <v>400</v>
      </c>
      <c r="F219" s="219">
        <f>SUM(F220)</f>
        <v>0</v>
      </c>
      <c r="G219" s="219">
        <f t="shared" ref="G219:N219" si="116">SUM(G220)</f>
        <v>0</v>
      </c>
      <c r="H219" s="219">
        <f t="shared" si="116"/>
        <v>0</v>
      </c>
      <c r="I219" s="219">
        <f t="shared" si="116"/>
        <v>0</v>
      </c>
      <c r="J219" s="219">
        <f t="shared" si="116"/>
        <v>0</v>
      </c>
      <c r="K219" s="219">
        <f t="shared" si="116"/>
        <v>0</v>
      </c>
      <c r="L219" s="219">
        <f t="shared" si="116"/>
        <v>0</v>
      </c>
      <c r="M219" s="219">
        <f t="shared" si="116"/>
        <v>14000000</v>
      </c>
      <c r="N219" s="219">
        <f t="shared" si="116"/>
        <v>14000000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419</v>
      </c>
      <c r="E220" s="174">
        <v>410</v>
      </c>
      <c r="F220" s="219">
        <f>SUM(F222:F223)</f>
        <v>0</v>
      </c>
      <c r="G220" s="219">
        <f>SUM(G222:G223)</f>
        <v>0</v>
      </c>
      <c r="H220" s="219">
        <f t="shared" ref="H220:M220" si="117">SUM(H222:H223)</f>
        <v>0</v>
      </c>
      <c r="I220" s="219">
        <f t="shared" si="117"/>
        <v>0</v>
      </c>
      <c r="J220" s="219">
        <f t="shared" si="117"/>
        <v>0</v>
      </c>
      <c r="K220" s="219">
        <f t="shared" si="117"/>
        <v>0</v>
      </c>
      <c r="L220" s="219">
        <f t="shared" si="117"/>
        <v>0</v>
      </c>
      <c r="M220" s="219">
        <f t="shared" si="117"/>
        <v>14000000</v>
      </c>
      <c r="N220" s="362">
        <f t="shared" ref="N220:N221" si="118">SUM(M220-L220)</f>
        <v>14000000</v>
      </c>
    </row>
    <row r="221" spans="1:14" x14ac:dyDescent="0.25">
      <c r="A221" s="134" t="s">
        <v>296</v>
      </c>
      <c r="B221" s="137"/>
      <c r="C221" s="130"/>
      <c r="D221" s="172"/>
      <c r="E221" s="130"/>
      <c r="F221" s="219"/>
      <c r="G221" s="219"/>
      <c r="H221" s="240">
        <f t="shared" ref="H221" si="119">SUM(G221-F221)</f>
        <v>0</v>
      </c>
      <c r="I221" s="219"/>
      <c r="J221" s="219"/>
      <c r="K221" s="359"/>
      <c r="L221" s="219"/>
      <c r="M221" s="219"/>
      <c r="N221" s="362">
        <f t="shared" si="118"/>
        <v>0</v>
      </c>
    </row>
    <row r="222" spans="1:14" ht="23.25" x14ac:dyDescent="0.25">
      <c r="A222" s="134" t="s">
        <v>421</v>
      </c>
      <c r="B222" s="137" t="s">
        <v>62</v>
      </c>
      <c r="C222" s="130" t="s">
        <v>26</v>
      </c>
      <c r="D222" s="172" t="s">
        <v>419</v>
      </c>
      <c r="E222" s="137" t="s">
        <v>86</v>
      </c>
      <c r="F222" s="219">
        <f>SUM(Лист1!G343)</f>
        <v>0</v>
      </c>
      <c r="G222" s="219">
        <f>SUM(Лист1!H343)</f>
        <v>0</v>
      </c>
      <c r="H222" s="219">
        <f>SUM(Лист1!I343)</f>
        <v>0</v>
      </c>
      <c r="I222" s="219">
        <f>SUM(Лист1!J343)</f>
        <v>0</v>
      </c>
      <c r="J222" s="219">
        <f>SUM(Лист1!K343)</f>
        <v>0</v>
      </c>
      <c r="K222" s="219">
        <f>SUM(Лист1!L343)</f>
        <v>0</v>
      </c>
      <c r="L222" s="219">
        <f>SUM(Лист1!M343)</f>
        <v>0</v>
      </c>
      <c r="M222" s="219">
        <f>SUM(Лист1!N343)</f>
        <v>2000000</v>
      </c>
      <c r="N222" s="219">
        <f>SUM(Лист1!O343)</f>
        <v>2000000</v>
      </c>
    </row>
    <row r="223" spans="1:14" ht="23.25" x14ac:dyDescent="0.25">
      <c r="A223" s="134" t="s">
        <v>422</v>
      </c>
      <c r="B223" s="187" t="s">
        <v>62</v>
      </c>
      <c r="C223" s="187" t="s">
        <v>26</v>
      </c>
      <c r="D223" s="172" t="s">
        <v>419</v>
      </c>
      <c r="E223" s="187" t="s">
        <v>86</v>
      </c>
      <c r="F223" s="219">
        <f>SUM(Лист1!G344)</f>
        <v>0</v>
      </c>
      <c r="G223" s="219">
        <f>SUM(Лист1!H344)</f>
        <v>0</v>
      </c>
      <c r="H223" s="219">
        <f>SUM(Лист1!I344)</f>
        <v>0</v>
      </c>
      <c r="I223" s="219">
        <f>SUM(Лист1!J344)</f>
        <v>0</v>
      </c>
      <c r="J223" s="219">
        <f>SUM(Лист1!K344)</f>
        <v>0</v>
      </c>
      <c r="K223" s="219">
        <f>SUM(Лист1!L344)</f>
        <v>0</v>
      </c>
      <c r="L223" s="219">
        <f>SUM(Лист1!M344)</f>
        <v>0</v>
      </c>
      <c r="M223" s="219">
        <f>SUM(Лист1!N344)</f>
        <v>12000000</v>
      </c>
      <c r="N223" s="219">
        <f>SUM(Лист1!O344)</f>
        <v>12000000</v>
      </c>
    </row>
    <row r="224" spans="1:14" ht="18" x14ac:dyDescent="0.25">
      <c r="A224" s="157" t="s">
        <v>18</v>
      </c>
      <c r="B224" s="205" t="s">
        <v>20</v>
      </c>
      <c r="C224" s="206" t="s">
        <v>7</v>
      </c>
      <c r="D224" s="206" t="s">
        <v>131</v>
      </c>
      <c r="E224" s="206" t="s">
        <v>8</v>
      </c>
      <c r="F224" s="230">
        <f>SUM(F225+F243+F276+F292+F259)</f>
        <v>443170088.42999995</v>
      </c>
      <c r="G224" s="230">
        <f>SUM(G225+G243+G276+G292+G259)</f>
        <v>456501597.25999993</v>
      </c>
      <c r="H224" s="218">
        <f t="shared" si="80"/>
        <v>13331508.829999983</v>
      </c>
      <c r="I224" s="230">
        <f>SUM(I225+I243+I276+I292+I259)</f>
        <v>458260291.18000001</v>
      </c>
      <c r="J224" s="230">
        <f>SUM(J225+J243+J276+J292+J259)</f>
        <v>458260291.18000001</v>
      </c>
      <c r="K224" s="236">
        <f t="shared" si="81"/>
        <v>0</v>
      </c>
      <c r="L224" s="230">
        <f>SUM(L225+L243+L276+L292+L259)</f>
        <v>428758144.18000001</v>
      </c>
      <c r="M224" s="230">
        <f>SUM(M225+M243+M276+M292+M259)</f>
        <v>428758144.18000001</v>
      </c>
      <c r="N224" s="236">
        <f t="shared" si="82"/>
        <v>0</v>
      </c>
    </row>
    <row r="225" spans="1:14" x14ac:dyDescent="0.25">
      <c r="A225" s="133" t="s">
        <v>21</v>
      </c>
      <c r="B225" s="163" t="s">
        <v>20</v>
      </c>
      <c r="C225" s="159" t="s">
        <v>22</v>
      </c>
      <c r="D225" s="159" t="s">
        <v>131</v>
      </c>
      <c r="E225" s="160" t="s">
        <v>8</v>
      </c>
      <c r="F225" s="230">
        <f>SUM(F234+F237+F240+F229+F226)</f>
        <v>115843396.94</v>
      </c>
      <c r="G225" s="230">
        <f>SUM(G234+G237+G240+G229+G226)</f>
        <v>117157378.94</v>
      </c>
      <c r="H225" s="230">
        <f>SUM(H234+H237+H240+H229+H226)</f>
        <v>1313982</v>
      </c>
      <c r="I225" s="230">
        <f t="shared" ref="I225:N225" si="120">SUM(I234+I237+I240+I229)</f>
        <v>147436010</v>
      </c>
      <c r="J225" s="230">
        <f t="shared" si="120"/>
        <v>147436010</v>
      </c>
      <c r="K225" s="230">
        <f t="shared" si="120"/>
        <v>0</v>
      </c>
      <c r="L225" s="230">
        <f t="shared" si="120"/>
        <v>113304176</v>
      </c>
      <c r="M225" s="230">
        <f t="shared" si="120"/>
        <v>113304176</v>
      </c>
      <c r="N225" s="230">
        <f t="shared" si="120"/>
        <v>0</v>
      </c>
    </row>
    <row r="226" spans="1:14" ht="26.25" x14ac:dyDescent="0.25">
      <c r="A226" s="283" t="s">
        <v>257</v>
      </c>
      <c r="B226" s="226" t="s">
        <v>20</v>
      </c>
      <c r="C226" s="158" t="s">
        <v>22</v>
      </c>
      <c r="D226" s="321" t="s">
        <v>258</v>
      </c>
      <c r="E226" s="315" t="s">
        <v>8</v>
      </c>
      <c r="F226" s="254">
        <f>SUM(F227+F229)</f>
        <v>324846.15000000002</v>
      </c>
      <c r="G226" s="254">
        <f>SUM(G227+G229)</f>
        <v>324846.15000000002</v>
      </c>
      <c r="H226" s="204">
        <f t="shared" ref="H226:H228" si="121">SUM(G226-F226)</f>
        <v>0</v>
      </c>
      <c r="I226" s="230"/>
      <c r="J226" s="230"/>
      <c r="K226" s="230"/>
      <c r="L226" s="230"/>
      <c r="M226" s="230"/>
      <c r="N226" s="230"/>
    </row>
    <row r="227" spans="1:14" x14ac:dyDescent="0.25">
      <c r="A227" s="170" t="s">
        <v>12</v>
      </c>
      <c r="B227" s="307" t="s">
        <v>20</v>
      </c>
      <c r="C227" s="306" t="s">
        <v>22</v>
      </c>
      <c r="D227" s="306" t="s">
        <v>258</v>
      </c>
      <c r="E227" s="187" t="s">
        <v>13</v>
      </c>
      <c r="F227" s="219">
        <f>SUM(F228)</f>
        <v>324846.15000000002</v>
      </c>
      <c r="G227" s="219">
        <f>SUM(G228)</f>
        <v>324846.15000000002</v>
      </c>
      <c r="H227" s="240">
        <f t="shared" si="121"/>
        <v>0</v>
      </c>
      <c r="I227" s="230"/>
      <c r="J227" s="230"/>
      <c r="K227" s="230"/>
      <c r="L227" s="230"/>
      <c r="M227" s="230"/>
      <c r="N227" s="230"/>
    </row>
    <row r="228" spans="1:14" ht="33.75" x14ac:dyDescent="0.25">
      <c r="A228" s="317" t="s">
        <v>175</v>
      </c>
      <c r="B228" s="164" t="s">
        <v>20</v>
      </c>
      <c r="C228" s="156" t="s">
        <v>22</v>
      </c>
      <c r="D228" s="306" t="s">
        <v>258</v>
      </c>
      <c r="E228" s="187" t="s">
        <v>15</v>
      </c>
      <c r="F228" s="219">
        <f>SUM(Лист1!G354)</f>
        <v>324846.15000000002</v>
      </c>
      <c r="G228" s="219">
        <f>SUM(Лист1!H354)</f>
        <v>324846.15000000002</v>
      </c>
      <c r="H228" s="240">
        <f t="shared" si="121"/>
        <v>0</v>
      </c>
      <c r="I228" s="230"/>
      <c r="J228" s="230"/>
      <c r="K228" s="230"/>
      <c r="L228" s="230"/>
      <c r="M228" s="230"/>
      <c r="N228" s="230"/>
    </row>
    <row r="229" spans="1:14" ht="26.25" x14ac:dyDescent="0.25">
      <c r="A229" s="142" t="s">
        <v>318</v>
      </c>
      <c r="B229" s="226" t="s">
        <v>20</v>
      </c>
      <c r="C229" s="158" t="s">
        <v>22</v>
      </c>
      <c r="D229" s="221" t="s">
        <v>295</v>
      </c>
      <c r="E229" s="225" t="s">
        <v>8</v>
      </c>
      <c r="F229" s="254">
        <f>SUM(F230)</f>
        <v>0</v>
      </c>
      <c r="G229" s="254">
        <f>SUM(G230)</f>
        <v>0</v>
      </c>
      <c r="H229" s="204">
        <f t="shared" si="80"/>
        <v>0</v>
      </c>
      <c r="I229" s="254">
        <f t="shared" ref="I229:J230" si="122">SUM(I230)</f>
        <v>38606081</v>
      </c>
      <c r="J229" s="254">
        <f t="shared" si="122"/>
        <v>38606081</v>
      </c>
      <c r="K229" s="204">
        <f t="shared" si="81"/>
        <v>0</v>
      </c>
      <c r="L229" s="254">
        <f t="shared" ref="L229:M230" si="123">SUM(L230)</f>
        <v>0</v>
      </c>
      <c r="M229" s="254">
        <f t="shared" si="123"/>
        <v>0</v>
      </c>
      <c r="N229" s="204">
        <f t="shared" si="82"/>
        <v>0</v>
      </c>
    </row>
    <row r="230" spans="1:14" ht="22.5" x14ac:dyDescent="0.25">
      <c r="A230" s="143" t="s">
        <v>83</v>
      </c>
      <c r="B230" s="307" t="s">
        <v>20</v>
      </c>
      <c r="C230" s="306" t="s">
        <v>22</v>
      </c>
      <c r="D230" s="172" t="s">
        <v>295</v>
      </c>
      <c r="E230" s="174">
        <v>400</v>
      </c>
      <c r="F230" s="219">
        <f>SUM(F231)</f>
        <v>0</v>
      </c>
      <c r="G230" s="219">
        <f>SUM(G231)</f>
        <v>0</v>
      </c>
      <c r="H230" s="240">
        <f t="shared" si="80"/>
        <v>0</v>
      </c>
      <c r="I230" s="219">
        <f t="shared" si="122"/>
        <v>38606081</v>
      </c>
      <c r="J230" s="219">
        <f t="shared" si="122"/>
        <v>38606081</v>
      </c>
      <c r="K230" s="240">
        <f t="shared" si="81"/>
        <v>0</v>
      </c>
      <c r="L230" s="219">
        <f t="shared" si="123"/>
        <v>0</v>
      </c>
      <c r="M230" s="219">
        <f t="shared" si="123"/>
        <v>0</v>
      </c>
      <c r="N230" s="240">
        <f t="shared" si="82"/>
        <v>0</v>
      </c>
    </row>
    <row r="231" spans="1:14" x14ac:dyDescent="0.25">
      <c r="A231" s="134" t="s">
        <v>85</v>
      </c>
      <c r="B231" s="164" t="s">
        <v>20</v>
      </c>
      <c r="C231" s="156" t="s">
        <v>22</v>
      </c>
      <c r="D231" s="172" t="s">
        <v>295</v>
      </c>
      <c r="E231" s="174">
        <v>410</v>
      </c>
      <c r="F231" s="219">
        <f>SUM(F233)</f>
        <v>0</v>
      </c>
      <c r="G231" s="219">
        <f>SUM(G233)</f>
        <v>0</v>
      </c>
      <c r="H231" s="240">
        <f t="shared" si="80"/>
        <v>0</v>
      </c>
      <c r="I231" s="219">
        <f t="shared" ref="I231:J231" si="124">SUM(I233)</f>
        <v>38606081</v>
      </c>
      <c r="J231" s="219">
        <f t="shared" si="124"/>
        <v>38606081</v>
      </c>
      <c r="K231" s="240">
        <f t="shared" si="81"/>
        <v>0</v>
      </c>
      <c r="L231" s="219">
        <f t="shared" ref="L231:M231" si="125">SUM(L233)</f>
        <v>0</v>
      </c>
      <c r="M231" s="219">
        <f t="shared" si="125"/>
        <v>0</v>
      </c>
      <c r="N231" s="240">
        <f t="shared" si="82"/>
        <v>0</v>
      </c>
    </row>
    <row r="232" spans="1:14" x14ac:dyDescent="0.25">
      <c r="A232" s="134" t="s">
        <v>296</v>
      </c>
      <c r="B232" s="307"/>
      <c r="C232" s="306"/>
      <c r="D232" s="172"/>
      <c r="E232" s="130"/>
      <c r="F232" s="219"/>
      <c r="G232" s="219"/>
      <c r="H232" s="240">
        <f t="shared" si="80"/>
        <v>0</v>
      </c>
      <c r="I232" s="219"/>
      <c r="J232" s="219"/>
      <c r="K232" s="240">
        <f t="shared" si="81"/>
        <v>0</v>
      </c>
      <c r="L232" s="219"/>
      <c r="M232" s="219"/>
      <c r="N232" s="240">
        <f t="shared" si="82"/>
        <v>0</v>
      </c>
    </row>
    <row r="233" spans="1:14" ht="23.25" x14ac:dyDescent="0.25">
      <c r="A233" s="134" t="s">
        <v>386</v>
      </c>
      <c r="B233" s="164" t="s">
        <v>20</v>
      </c>
      <c r="C233" s="156" t="s">
        <v>22</v>
      </c>
      <c r="D233" s="138" t="s">
        <v>295</v>
      </c>
      <c r="E233" s="137" t="s">
        <v>86</v>
      </c>
      <c r="F233" s="219">
        <f>SUM(Лист1!G359)</f>
        <v>0</v>
      </c>
      <c r="G233" s="219">
        <f>SUM(Лист1!H359)</f>
        <v>0</v>
      </c>
      <c r="H233" s="219">
        <f>SUM(Лист1!I359)</f>
        <v>0</v>
      </c>
      <c r="I233" s="219">
        <f>SUM(Лист1!J359)</f>
        <v>38606081</v>
      </c>
      <c r="J233" s="219">
        <f>SUM(Лист1!K359)</f>
        <v>38606081</v>
      </c>
      <c r="K233" s="219">
        <f>SUM(Лист1!L359)</f>
        <v>0</v>
      </c>
      <c r="L233" s="219">
        <f>SUM(Лист1!M359)</f>
        <v>0</v>
      </c>
      <c r="M233" s="219">
        <f>SUM(Лист1!N359)</f>
        <v>0</v>
      </c>
      <c r="N233" s="219">
        <f>SUM(Лист1!O359)</f>
        <v>0</v>
      </c>
    </row>
    <row r="234" spans="1:14" x14ac:dyDescent="0.25">
      <c r="A234" s="141" t="s">
        <v>214</v>
      </c>
      <c r="B234" s="137" t="s">
        <v>20</v>
      </c>
      <c r="C234" s="138" t="s">
        <v>22</v>
      </c>
      <c r="D234" s="138" t="s">
        <v>215</v>
      </c>
      <c r="E234" s="139" t="s">
        <v>8</v>
      </c>
      <c r="F234" s="179">
        <f>SUM(F235)</f>
        <v>26696514.789999999</v>
      </c>
      <c r="G234" s="179">
        <f t="shared" ref="G234:M234" si="126">SUM(G235)</f>
        <v>28010496.789999999</v>
      </c>
      <c r="H234" s="360">
        <f t="shared" si="80"/>
        <v>1313982</v>
      </c>
      <c r="I234" s="179">
        <f t="shared" si="126"/>
        <v>20007893</v>
      </c>
      <c r="J234" s="179">
        <f t="shared" si="126"/>
        <v>20007893</v>
      </c>
      <c r="K234" s="236">
        <f t="shared" si="81"/>
        <v>0</v>
      </c>
      <c r="L234" s="179">
        <f t="shared" si="126"/>
        <v>24482140</v>
      </c>
      <c r="M234" s="179">
        <f t="shared" si="126"/>
        <v>24482140</v>
      </c>
      <c r="N234" s="236">
        <f t="shared" si="82"/>
        <v>0</v>
      </c>
    </row>
    <row r="235" spans="1:14" ht="23.25" x14ac:dyDescent="0.25">
      <c r="A235" s="134" t="s">
        <v>16</v>
      </c>
      <c r="B235" s="137" t="s">
        <v>20</v>
      </c>
      <c r="C235" s="138" t="s">
        <v>22</v>
      </c>
      <c r="D235" s="138" t="s">
        <v>215</v>
      </c>
      <c r="E235" s="137" t="s">
        <v>17</v>
      </c>
      <c r="F235" s="179">
        <f>SUM(F236:F236)</f>
        <v>26696514.789999999</v>
      </c>
      <c r="G235" s="179">
        <f t="shared" ref="G235:M235" si="127">SUM(G236:G236)</f>
        <v>28010496.789999999</v>
      </c>
      <c r="H235" s="360">
        <f t="shared" si="80"/>
        <v>1313982</v>
      </c>
      <c r="I235" s="179">
        <f t="shared" si="127"/>
        <v>20007893</v>
      </c>
      <c r="J235" s="179">
        <f t="shared" si="127"/>
        <v>20007893</v>
      </c>
      <c r="K235" s="236">
        <f t="shared" si="81"/>
        <v>0</v>
      </c>
      <c r="L235" s="179">
        <f t="shared" si="127"/>
        <v>24482140</v>
      </c>
      <c r="M235" s="179">
        <f t="shared" si="127"/>
        <v>24482140</v>
      </c>
      <c r="N235" s="236">
        <f t="shared" si="82"/>
        <v>0</v>
      </c>
    </row>
    <row r="236" spans="1:14" x14ac:dyDescent="0.25">
      <c r="A236" s="135" t="s">
        <v>171</v>
      </c>
      <c r="B236" s="137" t="s">
        <v>20</v>
      </c>
      <c r="C236" s="138" t="s">
        <v>22</v>
      </c>
      <c r="D236" s="138" t="s">
        <v>215</v>
      </c>
      <c r="E236" s="137" t="s">
        <v>170</v>
      </c>
      <c r="F236" s="179">
        <f>SUM(Лист1!G53)</f>
        <v>26696514.789999999</v>
      </c>
      <c r="G236" s="179">
        <f>SUM(Лист1!H53)</f>
        <v>28010496.789999999</v>
      </c>
      <c r="H236" s="360">
        <f t="shared" si="80"/>
        <v>1313982</v>
      </c>
      <c r="I236" s="179">
        <f>SUM(Лист1!J53)</f>
        <v>20007893</v>
      </c>
      <c r="J236" s="179">
        <f>SUM(Лист1!K53)</f>
        <v>20007893</v>
      </c>
      <c r="K236" s="236">
        <f t="shared" si="81"/>
        <v>0</v>
      </c>
      <c r="L236" s="179">
        <f>SUM(Лист1!M53)</f>
        <v>24482140</v>
      </c>
      <c r="M236" s="179">
        <f>SUM(Лист1!N53)</f>
        <v>24482140</v>
      </c>
      <c r="N236" s="236">
        <f t="shared" si="82"/>
        <v>0</v>
      </c>
    </row>
    <row r="237" spans="1:14" ht="39" x14ac:dyDescent="0.25">
      <c r="A237" s="141" t="s">
        <v>23</v>
      </c>
      <c r="B237" s="137" t="s">
        <v>20</v>
      </c>
      <c r="C237" s="139" t="s">
        <v>22</v>
      </c>
      <c r="D237" s="138" t="s">
        <v>132</v>
      </c>
      <c r="E237" s="139" t="s">
        <v>8</v>
      </c>
      <c r="F237" s="179">
        <f t="shared" ref="F237:M238" si="128">SUM(F238)</f>
        <v>88102036</v>
      </c>
      <c r="G237" s="179">
        <f t="shared" si="128"/>
        <v>88102036</v>
      </c>
      <c r="H237" s="218">
        <f t="shared" si="80"/>
        <v>0</v>
      </c>
      <c r="I237" s="179">
        <f t="shared" si="128"/>
        <v>88102036</v>
      </c>
      <c r="J237" s="179">
        <f t="shared" si="128"/>
        <v>88102036</v>
      </c>
      <c r="K237" s="236">
        <f t="shared" si="81"/>
        <v>0</v>
      </c>
      <c r="L237" s="179">
        <f t="shared" si="128"/>
        <v>88102036</v>
      </c>
      <c r="M237" s="179">
        <f t="shared" si="128"/>
        <v>88102036</v>
      </c>
      <c r="N237" s="236">
        <f t="shared" si="82"/>
        <v>0</v>
      </c>
    </row>
    <row r="238" spans="1:14" ht="23.25" x14ac:dyDescent="0.25">
      <c r="A238" s="134" t="s">
        <v>16</v>
      </c>
      <c r="B238" s="137" t="s">
        <v>20</v>
      </c>
      <c r="C238" s="139" t="s">
        <v>22</v>
      </c>
      <c r="D238" s="138" t="s">
        <v>132</v>
      </c>
      <c r="E238" s="137" t="s">
        <v>17</v>
      </c>
      <c r="F238" s="179">
        <f t="shared" si="128"/>
        <v>88102036</v>
      </c>
      <c r="G238" s="179">
        <f t="shared" si="128"/>
        <v>88102036</v>
      </c>
      <c r="H238" s="218">
        <f t="shared" si="80"/>
        <v>0</v>
      </c>
      <c r="I238" s="179">
        <f t="shared" si="128"/>
        <v>88102036</v>
      </c>
      <c r="J238" s="179">
        <f t="shared" si="128"/>
        <v>88102036</v>
      </c>
      <c r="K238" s="236">
        <f t="shared" si="81"/>
        <v>0</v>
      </c>
      <c r="L238" s="179">
        <f t="shared" si="128"/>
        <v>88102036</v>
      </c>
      <c r="M238" s="179">
        <f t="shared" si="128"/>
        <v>88102036</v>
      </c>
      <c r="N238" s="236">
        <f t="shared" si="82"/>
        <v>0</v>
      </c>
    </row>
    <row r="239" spans="1:14" x14ac:dyDescent="0.25">
      <c r="A239" s="135" t="s">
        <v>171</v>
      </c>
      <c r="B239" s="137" t="s">
        <v>20</v>
      </c>
      <c r="C239" s="139" t="s">
        <v>22</v>
      </c>
      <c r="D239" s="138" t="s">
        <v>132</v>
      </c>
      <c r="E239" s="137" t="s">
        <v>170</v>
      </c>
      <c r="F239" s="179">
        <f>SUM(Лист1!G56)</f>
        <v>88102036</v>
      </c>
      <c r="G239" s="179">
        <f>SUM(Лист1!H56)</f>
        <v>88102036</v>
      </c>
      <c r="H239" s="218">
        <f t="shared" si="80"/>
        <v>0</v>
      </c>
      <c r="I239" s="179">
        <f>SUM(Лист1!J56)</f>
        <v>88102036</v>
      </c>
      <c r="J239" s="179">
        <f>SUM(Лист1!K56)</f>
        <v>88102036</v>
      </c>
      <c r="K239" s="236">
        <f t="shared" si="81"/>
        <v>0</v>
      </c>
      <c r="L239" s="179">
        <f>SUM(Лист1!M56)</f>
        <v>88102036</v>
      </c>
      <c r="M239" s="179">
        <f>SUM(Лист1!N56)</f>
        <v>88102036</v>
      </c>
      <c r="N239" s="236">
        <f t="shared" si="82"/>
        <v>0</v>
      </c>
    </row>
    <row r="240" spans="1:14" ht="51.75" x14ac:dyDescent="0.25">
      <c r="A240" s="136" t="s">
        <v>24</v>
      </c>
      <c r="B240" s="137" t="s">
        <v>20</v>
      </c>
      <c r="C240" s="139" t="s">
        <v>22</v>
      </c>
      <c r="D240" s="138" t="s">
        <v>133</v>
      </c>
      <c r="E240" s="137" t="s">
        <v>8</v>
      </c>
      <c r="F240" s="179">
        <f t="shared" ref="F240:M241" si="129">SUM(F241)</f>
        <v>720000</v>
      </c>
      <c r="G240" s="179">
        <f t="shared" si="129"/>
        <v>720000</v>
      </c>
      <c r="H240" s="218">
        <f t="shared" si="80"/>
        <v>0</v>
      </c>
      <c r="I240" s="179">
        <f t="shared" si="129"/>
        <v>720000</v>
      </c>
      <c r="J240" s="179">
        <f t="shared" si="129"/>
        <v>720000</v>
      </c>
      <c r="K240" s="236">
        <f t="shared" si="81"/>
        <v>0</v>
      </c>
      <c r="L240" s="179">
        <f t="shared" si="129"/>
        <v>720000</v>
      </c>
      <c r="M240" s="179">
        <f t="shared" si="129"/>
        <v>720000</v>
      </c>
      <c r="N240" s="236">
        <f t="shared" si="82"/>
        <v>0</v>
      </c>
    </row>
    <row r="241" spans="1:14" ht="23.25" x14ac:dyDescent="0.25">
      <c r="A241" s="134" t="s">
        <v>16</v>
      </c>
      <c r="B241" s="137" t="s">
        <v>20</v>
      </c>
      <c r="C241" s="139" t="s">
        <v>22</v>
      </c>
      <c r="D241" s="138" t="s">
        <v>133</v>
      </c>
      <c r="E241" s="137" t="s">
        <v>17</v>
      </c>
      <c r="F241" s="179">
        <f t="shared" si="129"/>
        <v>720000</v>
      </c>
      <c r="G241" s="179">
        <f t="shared" si="129"/>
        <v>720000</v>
      </c>
      <c r="H241" s="218">
        <f t="shared" si="80"/>
        <v>0</v>
      </c>
      <c r="I241" s="179">
        <f t="shared" si="129"/>
        <v>720000</v>
      </c>
      <c r="J241" s="179">
        <f t="shared" si="129"/>
        <v>720000</v>
      </c>
      <c r="K241" s="236">
        <f t="shared" si="81"/>
        <v>0</v>
      </c>
      <c r="L241" s="179">
        <f t="shared" si="129"/>
        <v>720000</v>
      </c>
      <c r="M241" s="179">
        <f t="shared" si="129"/>
        <v>720000</v>
      </c>
      <c r="N241" s="236">
        <f t="shared" si="82"/>
        <v>0</v>
      </c>
    </row>
    <row r="242" spans="1:14" x14ac:dyDescent="0.25">
      <c r="A242" s="135" t="s">
        <v>171</v>
      </c>
      <c r="B242" s="137" t="s">
        <v>20</v>
      </c>
      <c r="C242" s="139" t="s">
        <v>22</v>
      </c>
      <c r="D242" s="138" t="s">
        <v>133</v>
      </c>
      <c r="E242" s="137" t="s">
        <v>170</v>
      </c>
      <c r="F242" s="179">
        <f>SUM(Лист1!G59)</f>
        <v>720000</v>
      </c>
      <c r="G242" s="179">
        <f>SUM(Лист1!H59)</f>
        <v>720000</v>
      </c>
      <c r="H242" s="218">
        <f t="shared" si="80"/>
        <v>0</v>
      </c>
      <c r="I242" s="179">
        <f>SUM(Лист1!J59)</f>
        <v>720000</v>
      </c>
      <c r="J242" s="179">
        <f>SUM(Лист1!K59)</f>
        <v>720000</v>
      </c>
      <c r="K242" s="236">
        <f t="shared" si="81"/>
        <v>0</v>
      </c>
      <c r="L242" s="179">
        <f>SUM(Лист1!M59)</f>
        <v>720000</v>
      </c>
      <c r="M242" s="179">
        <f>SUM(Лист1!N59)</f>
        <v>720000</v>
      </c>
      <c r="N242" s="236">
        <f t="shared" si="82"/>
        <v>0</v>
      </c>
    </row>
    <row r="243" spans="1:14" ht="15.75" x14ac:dyDescent="0.25">
      <c r="A243" s="133" t="s">
        <v>25</v>
      </c>
      <c r="B243" s="147" t="s">
        <v>20</v>
      </c>
      <c r="C243" s="148" t="s">
        <v>26</v>
      </c>
      <c r="D243" s="148" t="s">
        <v>131</v>
      </c>
      <c r="E243" s="152" t="s">
        <v>8</v>
      </c>
      <c r="F243" s="230">
        <f>SUM(F244+F248+F252+F256)</f>
        <v>245857721.84999999</v>
      </c>
      <c r="G243" s="230">
        <f>SUM(G244+G248+G252+G256)</f>
        <v>252580391.48999998</v>
      </c>
      <c r="H243" s="218">
        <f t="shared" si="80"/>
        <v>6722669.6399999857</v>
      </c>
      <c r="I243" s="230">
        <f t="shared" ref="I243" si="130">SUM(I244+I248+I252)</f>
        <v>230676366</v>
      </c>
      <c r="J243" s="230">
        <f t="shared" ref="J243:M243" si="131">SUM(J244+J248+J252)</f>
        <v>230676366</v>
      </c>
      <c r="K243" s="236">
        <f t="shared" si="81"/>
        <v>0</v>
      </c>
      <c r="L243" s="230">
        <f t="shared" si="131"/>
        <v>235280887.18000001</v>
      </c>
      <c r="M243" s="230">
        <f t="shared" si="131"/>
        <v>235280887.18000001</v>
      </c>
      <c r="N243" s="236">
        <f t="shared" si="82"/>
        <v>0</v>
      </c>
    </row>
    <row r="244" spans="1:14" x14ac:dyDescent="0.25">
      <c r="A244" s="175" t="s">
        <v>27</v>
      </c>
      <c r="B244" s="130" t="s">
        <v>20</v>
      </c>
      <c r="C244" s="131" t="s">
        <v>26</v>
      </c>
      <c r="D244" s="174" t="s">
        <v>216</v>
      </c>
      <c r="E244" s="132" t="s">
        <v>8</v>
      </c>
      <c r="F244" s="179">
        <f>SUM(F245)</f>
        <v>57577365.850000001</v>
      </c>
      <c r="G244" s="179">
        <f t="shared" ref="G244:M244" si="132">SUM(G245)</f>
        <v>58889021.329999998</v>
      </c>
      <c r="H244" s="360">
        <f t="shared" si="80"/>
        <v>1311655.4799999967</v>
      </c>
      <c r="I244" s="179">
        <f t="shared" si="132"/>
        <v>42396010</v>
      </c>
      <c r="J244" s="179">
        <f t="shared" si="132"/>
        <v>42396010</v>
      </c>
      <c r="K244" s="236">
        <f t="shared" si="81"/>
        <v>0</v>
      </c>
      <c r="L244" s="179">
        <f t="shared" si="132"/>
        <v>47000531.18</v>
      </c>
      <c r="M244" s="179">
        <f t="shared" si="132"/>
        <v>47000531.18</v>
      </c>
      <c r="N244" s="236">
        <f t="shared" si="82"/>
        <v>0</v>
      </c>
    </row>
    <row r="245" spans="1:14" ht="23.25" x14ac:dyDescent="0.25">
      <c r="A245" s="134" t="s">
        <v>16</v>
      </c>
      <c r="B245" s="130" t="s">
        <v>20</v>
      </c>
      <c r="C245" s="131" t="s">
        <v>26</v>
      </c>
      <c r="D245" s="174" t="s">
        <v>216</v>
      </c>
      <c r="E245" s="130" t="s">
        <v>17</v>
      </c>
      <c r="F245" s="179">
        <f>SUM(F246:F247)</f>
        <v>57577365.850000001</v>
      </c>
      <c r="G245" s="179">
        <f t="shared" ref="G245:I245" si="133">SUM(G246:G247)</f>
        <v>58889021.329999998</v>
      </c>
      <c r="H245" s="360">
        <f t="shared" si="80"/>
        <v>1311655.4799999967</v>
      </c>
      <c r="I245" s="179">
        <f t="shared" si="133"/>
        <v>42396010</v>
      </c>
      <c r="J245" s="179">
        <f t="shared" ref="J245:M245" si="134">SUM(J246:J247)</f>
        <v>42396010</v>
      </c>
      <c r="K245" s="236">
        <f t="shared" si="81"/>
        <v>0</v>
      </c>
      <c r="L245" s="179">
        <f t="shared" si="134"/>
        <v>47000531.18</v>
      </c>
      <c r="M245" s="179">
        <f t="shared" si="134"/>
        <v>47000531.18</v>
      </c>
      <c r="N245" s="236">
        <f t="shared" si="82"/>
        <v>0</v>
      </c>
    </row>
    <row r="246" spans="1:14" x14ac:dyDescent="0.25">
      <c r="A246" s="135" t="s">
        <v>171</v>
      </c>
      <c r="B246" s="130" t="s">
        <v>20</v>
      </c>
      <c r="C246" s="131" t="s">
        <v>26</v>
      </c>
      <c r="D246" s="174" t="s">
        <v>216</v>
      </c>
      <c r="E246" s="130" t="s">
        <v>170</v>
      </c>
      <c r="F246" s="246">
        <f>SUM(Лист1!G63)</f>
        <v>42227849</v>
      </c>
      <c r="G246" s="246">
        <f>SUM(Лист1!H63)</f>
        <v>43520504.479999997</v>
      </c>
      <c r="H246" s="360">
        <f t="shared" si="80"/>
        <v>1292655.4799999967</v>
      </c>
      <c r="I246" s="246">
        <f>SUM(Лист1!J63)</f>
        <v>30374486</v>
      </c>
      <c r="J246" s="246">
        <f>SUM(Лист1!K63)</f>
        <v>30374486</v>
      </c>
      <c r="K246" s="236">
        <f t="shared" si="81"/>
        <v>0</v>
      </c>
      <c r="L246" s="246">
        <f>SUM(Лист1!M63)</f>
        <v>33410486</v>
      </c>
      <c r="M246" s="246">
        <f>SUM(Лист1!N63)</f>
        <v>33410486</v>
      </c>
      <c r="N246" s="236">
        <f t="shared" si="82"/>
        <v>0</v>
      </c>
    </row>
    <row r="247" spans="1:14" x14ac:dyDescent="0.25">
      <c r="A247" s="170" t="s">
        <v>173</v>
      </c>
      <c r="B247" s="187" t="s">
        <v>20</v>
      </c>
      <c r="C247" s="188" t="s">
        <v>26</v>
      </c>
      <c r="D247" s="174" t="s">
        <v>216</v>
      </c>
      <c r="E247" s="187" t="s">
        <v>172</v>
      </c>
      <c r="F247" s="246">
        <f>SUM(Лист1!G64)</f>
        <v>15349516.85</v>
      </c>
      <c r="G247" s="246">
        <f>SUM(Лист1!H64)</f>
        <v>15368516.85</v>
      </c>
      <c r="H247" s="360">
        <f t="shared" si="80"/>
        <v>19000</v>
      </c>
      <c r="I247" s="246">
        <f>SUM(Лист1!J64)</f>
        <v>12021524</v>
      </c>
      <c r="J247" s="246">
        <f>SUM(Лист1!K64)</f>
        <v>12021524</v>
      </c>
      <c r="K247" s="236">
        <f t="shared" si="81"/>
        <v>0</v>
      </c>
      <c r="L247" s="246">
        <f>SUM(Лист1!M64)</f>
        <v>13590045.18</v>
      </c>
      <c r="M247" s="246">
        <f>SUM(Лист1!N64)</f>
        <v>13590045.18</v>
      </c>
      <c r="N247" s="236">
        <f t="shared" si="82"/>
        <v>0</v>
      </c>
    </row>
    <row r="248" spans="1:14" ht="64.5" x14ac:dyDescent="0.25">
      <c r="A248" s="186" t="s">
        <v>28</v>
      </c>
      <c r="B248" s="130" t="s">
        <v>20</v>
      </c>
      <c r="C248" s="132" t="s">
        <v>26</v>
      </c>
      <c r="D248" s="138" t="s">
        <v>134</v>
      </c>
      <c r="E248" s="137" t="s">
        <v>8</v>
      </c>
      <c r="F248" s="179">
        <f>SUM(F249)</f>
        <v>183171956</v>
      </c>
      <c r="G248" s="179">
        <f t="shared" ref="G248:M248" si="135">SUM(G249)</f>
        <v>183171956</v>
      </c>
      <c r="H248" s="218">
        <f t="shared" si="80"/>
        <v>0</v>
      </c>
      <c r="I248" s="179">
        <f t="shared" si="135"/>
        <v>183171956</v>
      </c>
      <c r="J248" s="179">
        <f t="shared" si="135"/>
        <v>183171956</v>
      </c>
      <c r="K248" s="236">
        <f t="shared" si="81"/>
        <v>0</v>
      </c>
      <c r="L248" s="179">
        <f t="shared" si="135"/>
        <v>183171956</v>
      </c>
      <c r="M248" s="179">
        <f t="shared" si="135"/>
        <v>183171956</v>
      </c>
      <c r="N248" s="236">
        <f t="shared" si="82"/>
        <v>0</v>
      </c>
    </row>
    <row r="249" spans="1:14" ht="23.25" x14ac:dyDescent="0.25">
      <c r="A249" s="134" t="s">
        <v>16</v>
      </c>
      <c r="B249" s="130" t="s">
        <v>20</v>
      </c>
      <c r="C249" s="132" t="s">
        <v>26</v>
      </c>
      <c r="D249" s="138" t="s">
        <v>134</v>
      </c>
      <c r="E249" s="137" t="s">
        <v>17</v>
      </c>
      <c r="F249" s="179">
        <f>SUM(F250:F251)</f>
        <v>183171956</v>
      </c>
      <c r="G249" s="179">
        <f t="shared" ref="G249:I249" si="136">SUM(G250:G251)</f>
        <v>183171956</v>
      </c>
      <c r="H249" s="218">
        <f t="shared" si="80"/>
        <v>0</v>
      </c>
      <c r="I249" s="179">
        <f t="shared" si="136"/>
        <v>183171956</v>
      </c>
      <c r="J249" s="179">
        <f t="shared" ref="J249:M249" si="137">SUM(J250:J251)</f>
        <v>183171956</v>
      </c>
      <c r="K249" s="236">
        <f t="shared" si="81"/>
        <v>0</v>
      </c>
      <c r="L249" s="179">
        <f t="shared" si="137"/>
        <v>183171956</v>
      </c>
      <c r="M249" s="179">
        <f t="shared" si="137"/>
        <v>183171956</v>
      </c>
      <c r="N249" s="236">
        <f t="shared" si="82"/>
        <v>0</v>
      </c>
    </row>
    <row r="250" spans="1:14" x14ac:dyDescent="0.25">
      <c r="A250" s="135" t="s">
        <v>171</v>
      </c>
      <c r="B250" s="130" t="s">
        <v>20</v>
      </c>
      <c r="C250" s="132" t="s">
        <v>26</v>
      </c>
      <c r="D250" s="138" t="s">
        <v>134</v>
      </c>
      <c r="E250" s="137" t="s">
        <v>170</v>
      </c>
      <c r="F250" s="179">
        <f>SUM(Лист1!G67)</f>
        <v>135021956</v>
      </c>
      <c r="G250" s="179">
        <f>SUM(Лист1!H67)</f>
        <v>135021956</v>
      </c>
      <c r="H250" s="218">
        <f t="shared" ref="H250:H336" si="138">SUM(G250-F250)</f>
        <v>0</v>
      </c>
      <c r="I250" s="179">
        <f>SUM(Лист1!J67)</f>
        <v>135021956</v>
      </c>
      <c r="J250" s="179">
        <f>SUM(Лист1!K67)</f>
        <v>135021956</v>
      </c>
      <c r="K250" s="236">
        <f t="shared" si="81"/>
        <v>0</v>
      </c>
      <c r="L250" s="179">
        <f>SUM(Лист1!M67)</f>
        <v>135021956</v>
      </c>
      <c r="M250" s="179">
        <f>SUM(Лист1!N67)</f>
        <v>135021956</v>
      </c>
      <c r="N250" s="236">
        <f t="shared" si="82"/>
        <v>0</v>
      </c>
    </row>
    <row r="251" spans="1:14" x14ac:dyDescent="0.25">
      <c r="A251" s="170" t="s">
        <v>173</v>
      </c>
      <c r="B251" s="130" t="s">
        <v>20</v>
      </c>
      <c r="C251" s="132" t="s">
        <v>26</v>
      </c>
      <c r="D251" s="138" t="s">
        <v>134</v>
      </c>
      <c r="E251" s="137" t="s">
        <v>172</v>
      </c>
      <c r="F251" s="179">
        <f>SUM(Лист1!G68)</f>
        <v>48150000</v>
      </c>
      <c r="G251" s="179">
        <f>SUM(Лист1!H68)</f>
        <v>48150000</v>
      </c>
      <c r="H251" s="218">
        <f t="shared" si="138"/>
        <v>0</v>
      </c>
      <c r="I251" s="179">
        <f>SUM(Лист1!J68)</f>
        <v>48150000</v>
      </c>
      <c r="J251" s="179">
        <f>SUM(Лист1!K68)</f>
        <v>48150000</v>
      </c>
      <c r="K251" s="236">
        <f t="shared" ref="K251:K337" si="139">SUM(J251-I251)</f>
        <v>0</v>
      </c>
      <c r="L251" s="179">
        <f>SUM(Лист1!M68)</f>
        <v>48150000</v>
      </c>
      <c r="M251" s="179">
        <f>SUM(Лист1!N68)</f>
        <v>48150000</v>
      </c>
      <c r="N251" s="236">
        <f t="shared" ref="N251:N337" si="140">SUM(M251-L251)</f>
        <v>0</v>
      </c>
    </row>
    <row r="252" spans="1:14" ht="51.75" x14ac:dyDescent="0.25">
      <c r="A252" s="136" t="s">
        <v>24</v>
      </c>
      <c r="B252" s="130" t="s">
        <v>20</v>
      </c>
      <c r="C252" s="132" t="s">
        <v>26</v>
      </c>
      <c r="D252" s="138" t="s">
        <v>133</v>
      </c>
      <c r="E252" s="137" t="s">
        <v>8</v>
      </c>
      <c r="F252" s="179">
        <f>SUM(F253)</f>
        <v>5108400</v>
      </c>
      <c r="G252" s="179">
        <f t="shared" ref="G252:M252" si="141">SUM(G253)</f>
        <v>5108400</v>
      </c>
      <c r="H252" s="218">
        <f t="shared" si="138"/>
        <v>0</v>
      </c>
      <c r="I252" s="179">
        <f t="shared" si="141"/>
        <v>5108400</v>
      </c>
      <c r="J252" s="179">
        <f t="shared" si="141"/>
        <v>5108400</v>
      </c>
      <c r="K252" s="236">
        <f t="shared" si="139"/>
        <v>0</v>
      </c>
      <c r="L252" s="179">
        <f t="shared" si="141"/>
        <v>5108400</v>
      </c>
      <c r="M252" s="179">
        <f t="shared" si="141"/>
        <v>5108400</v>
      </c>
      <c r="N252" s="236">
        <f t="shared" si="140"/>
        <v>0</v>
      </c>
    </row>
    <row r="253" spans="1:14" ht="23.25" x14ac:dyDescent="0.25">
      <c r="A253" s="134" t="s">
        <v>16</v>
      </c>
      <c r="B253" s="130" t="s">
        <v>20</v>
      </c>
      <c r="C253" s="132" t="s">
        <v>26</v>
      </c>
      <c r="D253" s="138" t="s">
        <v>133</v>
      </c>
      <c r="E253" s="137" t="s">
        <v>17</v>
      </c>
      <c r="F253" s="179">
        <f>SUM(F254:F255)</f>
        <v>5108400</v>
      </c>
      <c r="G253" s="179">
        <f t="shared" ref="G253:I253" si="142">SUM(G254:G255)</f>
        <v>5108400</v>
      </c>
      <c r="H253" s="218">
        <f t="shared" si="138"/>
        <v>0</v>
      </c>
      <c r="I253" s="179">
        <f t="shared" si="142"/>
        <v>5108400</v>
      </c>
      <c r="J253" s="179">
        <f t="shared" ref="J253:M253" si="143">SUM(J254:J255)</f>
        <v>5108400</v>
      </c>
      <c r="K253" s="236">
        <f t="shared" si="139"/>
        <v>0</v>
      </c>
      <c r="L253" s="179">
        <f t="shared" si="143"/>
        <v>5108400</v>
      </c>
      <c r="M253" s="179">
        <f t="shared" si="143"/>
        <v>5108400</v>
      </c>
      <c r="N253" s="236">
        <f t="shared" si="140"/>
        <v>0</v>
      </c>
    </row>
    <row r="254" spans="1:14" x14ac:dyDescent="0.25">
      <c r="A254" s="135" t="s">
        <v>171</v>
      </c>
      <c r="B254" s="130" t="s">
        <v>20</v>
      </c>
      <c r="C254" s="131" t="s">
        <v>26</v>
      </c>
      <c r="D254" s="138" t="s">
        <v>133</v>
      </c>
      <c r="E254" s="130" t="s">
        <v>170</v>
      </c>
      <c r="F254" s="179">
        <f>SUM(Лист1!G71)</f>
        <v>4608400</v>
      </c>
      <c r="G254" s="179">
        <f>SUM(Лист1!H71)</f>
        <v>4608400</v>
      </c>
      <c r="H254" s="218">
        <f t="shared" si="138"/>
        <v>0</v>
      </c>
      <c r="I254" s="179">
        <f>SUM(Лист1!J71)</f>
        <v>4608400</v>
      </c>
      <c r="J254" s="179">
        <f>SUM(Лист1!K71)</f>
        <v>4608400</v>
      </c>
      <c r="K254" s="236">
        <f t="shared" si="139"/>
        <v>0</v>
      </c>
      <c r="L254" s="179">
        <f>SUM(Лист1!M71)</f>
        <v>4608400</v>
      </c>
      <c r="M254" s="179">
        <f>SUM(Лист1!N71)</f>
        <v>4608400</v>
      </c>
      <c r="N254" s="236">
        <f t="shared" si="140"/>
        <v>0</v>
      </c>
    </row>
    <row r="255" spans="1:14" x14ac:dyDescent="0.25">
      <c r="A255" s="170" t="s">
        <v>173</v>
      </c>
      <c r="B255" s="187" t="s">
        <v>20</v>
      </c>
      <c r="C255" s="188" t="s">
        <v>26</v>
      </c>
      <c r="D255" s="138" t="s">
        <v>133</v>
      </c>
      <c r="E255" s="187" t="s">
        <v>172</v>
      </c>
      <c r="F255" s="179">
        <f>SUM(Лист1!G72)</f>
        <v>500000</v>
      </c>
      <c r="G255" s="179">
        <f>SUM(Лист1!H72)</f>
        <v>500000</v>
      </c>
      <c r="H255" s="218">
        <f t="shared" si="138"/>
        <v>0</v>
      </c>
      <c r="I255" s="179">
        <f>SUM(Лист1!J72)</f>
        <v>500000</v>
      </c>
      <c r="J255" s="179">
        <f>SUM(Лист1!K72)</f>
        <v>500000</v>
      </c>
      <c r="K255" s="236">
        <f t="shared" si="139"/>
        <v>0</v>
      </c>
      <c r="L255" s="179">
        <f>SUM(Лист1!M72)</f>
        <v>500000</v>
      </c>
      <c r="M255" s="179">
        <f>SUM(Лист1!N72)</f>
        <v>500000</v>
      </c>
      <c r="N255" s="236">
        <f t="shared" si="140"/>
        <v>0</v>
      </c>
    </row>
    <row r="256" spans="1:14" ht="26.25" x14ac:dyDescent="0.25">
      <c r="A256" s="248" t="s">
        <v>425</v>
      </c>
      <c r="B256" s="307" t="s">
        <v>20</v>
      </c>
      <c r="C256" s="308" t="s">
        <v>26</v>
      </c>
      <c r="D256" s="306" t="s">
        <v>424</v>
      </c>
      <c r="E256" s="307" t="s">
        <v>8</v>
      </c>
      <c r="F256" s="219">
        <f>SUM(F257)</f>
        <v>0</v>
      </c>
      <c r="G256" s="219">
        <f>SUM(G257)</f>
        <v>5411014.1600000001</v>
      </c>
      <c r="H256" s="240">
        <f t="shared" si="138"/>
        <v>5411014.1600000001</v>
      </c>
      <c r="I256" s="219"/>
      <c r="J256" s="179"/>
      <c r="K256" s="236"/>
      <c r="L256" s="179"/>
      <c r="M256" s="179"/>
      <c r="N256" s="236"/>
    </row>
    <row r="257" spans="1:14" ht="23.25" x14ac:dyDescent="0.25">
      <c r="A257" s="170" t="s">
        <v>16</v>
      </c>
      <c r="B257" s="187" t="s">
        <v>20</v>
      </c>
      <c r="C257" s="305" t="s">
        <v>26</v>
      </c>
      <c r="D257" s="306" t="s">
        <v>424</v>
      </c>
      <c r="E257" s="187" t="s">
        <v>17</v>
      </c>
      <c r="F257" s="219">
        <f>SUM(F258)</f>
        <v>0</v>
      </c>
      <c r="G257" s="219">
        <f>SUM(G258)</f>
        <v>5411014.1600000001</v>
      </c>
      <c r="H257" s="240">
        <f t="shared" si="138"/>
        <v>5411014.1600000001</v>
      </c>
      <c r="I257" s="219"/>
      <c r="J257" s="179"/>
      <c r="K257" s="236"/>
      <c r="L257" s="179"/>
      <c r="M257" s="179"/>
      <c r="N257" s="236"/>
    </row>
    <row r="258" spans="1:14" x14ac:dyDescent="0.25">
      <c r="A258" s="302" t="s">
        <v>171</v>
      </c>
      <c r="B258" s="187" t="s">
        <v>20</v>
      </c>
      <c r="C258" s="188" t="s">
        <v>26</v>
      </c>
      <c r="D258" s="306" t="s">
        <v>424</v>
      </c>
      <c r="E258" s="187" t="s">
        <v>170</v>
      </c>
      <c r="F258" s="219">
        <f>SUM(Лист1!G75)</f>
        <v>0</v>
      </c>
      <c r="G258" s="219">
        <f>SUM(Лист1!H75)</f>
        <v>5411014.1600000001</v>
      </c>
      <c r="H258" s="240">
        <f t="shared" si="138"/>
        <v>5411014.1600000001</v>
      </c>
      <c r="I258" s="219"/>
      <c r="J258" s="179"/>
      <c r="K258" s="236"/>
      <c r="L258" s="179"/>
      <c r="M258" s="179"/>
      <c r="N258" s="236"/>
    </row>
    <row r="259" spans="1:14" x14ac:dyDescent="0.25">
      <c r="A259" s="133" t="s">
        <v>196</v>
      </c>
      <c r="B259" s="220" t="s">
        <v>20</v>
      </c>
      <c r="C259" s="222" t="s">
        <v>10</v>
      </c>
      <c r="D259" s="221" t="s">
        <v>131</v>
      </c>
      <c r="E259" s="222" t="s">
        <v>8</v>
      </c>
      <c r="F259" s="204">
        <f>SUM(F263+F270+F273+F260+F267)</f>
        <v>29614516.489999998</v>
      </c>
      <c r="G259" s="204">
        <f>SUM(G263+G270+G273+G260+G267)</f>
        <v>33900644.68</v>
      </c>
      <c r="H259" s="218">
        <f t="shared" si="138"/>
        <v>4286128.1900000013</v>
      </c>
      <c r="I259" s="204">
        <f>SUM(I263+I270+I273)</f>
        <v>29711178</v>
      </c>
      <c r="J259" s="204">
        <f>SUM(J263+J270+J273)</f>
        <v>29711178</v>
      </c>
      <c r="K259" s="236">
        <f t="shared" si="139"/>
        <v>0</v>
      </c>
      <c r="L259" s="204">
        <f>SUM(L263+L270+L273)</f>
        <v>29713129</v>
      </c>
      <c r="M259" s="204">
        <f>SUM(M263+M270+M273)</f>
        <v>29713129</v>
      </c>
      <c r="N259" s="236">
        <f t="shared" si="140"/>
        <v>0</v>
      </c>
    </row>
    <row r="260" spans="1:14" ht="26.25" x14ac:dyDescent="0.25">
      <c r="A260" s="146" t="s">
        <v>381</v>
      </c>
      <c r="B260" s="164" t="s">
        <v>20</v>
      </c>
      <c r="C260" s="174" t="s">
        <v>10</v>
      </c>
      <c r="D260" s="174" t="s">
        <v>284</v>
      </c>
      <c r="E260" s="203" t="s">
        <v>8</v>
      </c>
      <c r="F260" s="240">
        <f>SUM(F261)</f>
        <v>626053.47</v>
      </c>
      <c r="G260" s="240">
        <f>SUM(G261)</f>
        <v>626053.47</v>
      </c>
      <c r="H260" s="240">
        <f t="shared" si="138"/>
        <v>0</v>
      </c>
      <c r="I260" s="204"/>
      <c r="J260" s="204"/>
      <c r="K260" s="236"/>
      <c r="L260" s="204"/>
      <c r="M260" s="204"/>
      <c r="N260" s="236"/>
    </row>
    <row r="261" spans="1:14" ht="22.5" x14ac:dyDescent="0.25">
      <c r="A261" s="143" t="s">
        <v>83</v>
      </c>
      <c r="B261" s="164" t="s">
        <v>20</v>
      </c>
      <c r="C261" s="174" t="s">
        <v>10</v>
      </c>
      <c r="D261" s="138" t="s">
        <v>284</v>
      </c>
      <c r="E261" s="174">
        <v>400</v>
      </c>
      <c r="F261" s="240">
        <f>SUM(F262)</f>
        <v>626053.47</v>
      </c>
      <c r="G261" s="240">
        <f>SUM(G262)</f>
        <v>626053.47</v>
      </c>
      <c r="H261" s="240">
        <f t="shared" si="138"/>
        <v>0</v>
      </c>
      <c r="I261" s="204"/>
      <c r="J261" s="204"/>
      <c r="K261" s="236"/>
      <c r="L261" s="204"/>
      <c r="M261" s="204"/>
      <c r="N261" s="236"/>
    </row>
    <row r="262" spans="1:14" x14ac:dyDescent="0.25">
      <c r="A262" s="134" t="s">
        <v>85</v>
      </c>
      <c r="B262" s="164" t="s">
        <v>20</v>
      </c>
      <c r="C262" s="174" t="s">
        <v>10</v>
      </c>
      <c r="D262" s="138" t="s">
        <v>284</v>
      </c>
      <c r="E262" s="174">
        <v>410</v>
      </c>
      <c r="F262" s="219">
        <f>SUM(Лист1!G363)</f>
        <v>626053.47</v>
      </c>
      <c r="G262" s="219">
        <f>SUM(Лист1!H363)</f>
        <v>626053.47</v>
      </c>
      <c r="H262" s="240">
        <f t="shared" si="138"/>
        <v>0</v>
      </c>
      <c r="I262" s="204"/>
      <c r="J262" s="204"/>
      <c r="K262" s="236"/>
      <c r="L262" s="204"/>
      <c r="M262" s="204"/>
      <c r="N262" s="236"/>
    </row>
    <row r="263" spans="1:14" x14ac:dyDescent="0.25">
      <c r="A263" s="141" t="s">
        <v>219</v>
      </c>
      <c r="B263" s="130" t="s">
        <v>20</v>
      </c>
      <c r="C263" s="131" t="s">
        <v>10</v>
      </c>
      <c r="D263" s="138" t="s">
        <v>220</v>
      </c>
      <c r="E263" s="130" t="s">
        <v>8</v>
      </c>
      <c r="F263" s="179">
        <f>SUM(F264)</f>
        <v>17584043.02</v>
      </c>
      <c r="G263" s="179">
        <f t="shared" ref="G263:M263" si="144">SUM(G264)</f>
        <v>21870171.210000001</v>
      </c>
      <c r="H263" s="360">
        <f t="shared" si="138"/>
        <v>4286128.1900000013</v>
      </c>
      <c r="I263" s="179">
        <f t="shared" si="144"/>
        <v>18630129</v>
      </c>
      <c r="J263" s="179">
        <f t="shared" si="144"/>
        <v>18630129</v>
      </c>
      <c r="K263" s="236">
        <f t="shared" si="139"/>
        <v>0</v>
      </c>
      <c r="L263" s="179">
        <f t="shared" si="144"/>
        <v>18632080</v>
      </c>
      <c r="M263" s="179">
        <f t="shared" si="144"/>
        <v>18632080</v>
      </c>
      <c r="N263" s="236">
        <f t="shared" si="140"/>
        <v>0</v>
      </c>
    </row>
    <row r="264" spans="1:14" ht="23.25" x14ac:dyDescent="0.25">
      <c r="A264" s="134" t="s">
        <v>16</v>
      </c>
      <c r="B264" s="130" t="s">
        <v>20</v>
      </c>
      <c r="C264" s="131" t="s">
        <v>10</v>
      </c>
      <c r="D264" s="138" t="s">
        <v>220</v>
      </c>
      <c r="E264" s="130" t="s">
        <v>17</v>
      </c>
      <c r="F264" s="179">
        <f>SUM(F265+F266)</f>
        <v>17584043.02</v>
      </c>
      <c r="G264" s="179">
        <f>SUM(G265+G266)</f>
        <v>21870171.210000001</v>
      </c>
      <c r="H264" s="360">
        <f t="shared" si="138"/>
        <v>4286128.1900000013</v>
      </c>
      <c r="I264" s="179">
        <f t="shared" ref="I264:M264" si="145">SUM(I265+I266)</f>
        <v>18630129</v>
      </c>
      <c r="J264" s="179">
        <f t="shared" si="145"/>
        <v>18630129</v>
      </c>
      <c r="K264" s="236">
        <f t="shared" si="139"/>
        <v>0</v>
      </c>
      <c r="L264" s="179">
        <f t="shared" si="145"/>
        <v>18632080</v>
      </c>
      <c r="M264" s="179">
        <f t="shared" si="145"/>
        <v>18632080</v>
      </c>
      <c r="N264" s="236">
        <f t="shared" si="140"/>
        <v>0</v>
      </c>
    </row>
    <row r="265" spans="1:14" x14ac:dyDescent="0.25">
      <c r="A265" s="135" t="s">
        <v>171</v>
      </c>
      <c r="B265" s="130" t="s">
        <v>20</v>
      </c>
      <c r="C265" s="131" t="s">
        <v>10</v>
      </c>
      <c r="D265" s="138" t="s">
        <v>220</v>
      </c>
      <c r="E265" s="130" t="s">
        <v>170</v>
      </c>
      <c r="F265" s="179">
        <f>SUM(Лист1!G79)</f>
        <v>8098655.8799999999</v>
      </c>
      <c r="G265" s="179">
        <f>SUM(Лист1!H79)</f>
        <v>8841804.7400000002</v>
      </c>
      <c r="H265" s="360">
        <f t="shared" si="138"/>
        <v>743148.86000000034</v>
      </c>
      <c r="I265" s="179">
        <f>SUM(Лист1!J79)</f>
        <v>8013161</v>
      </c>
      <c r="J265" s="179">
        <f>SUM(Лист1!K79)</f>
        <v>8013161</v>
      </c>
      <c r="K265" s="236">
        <f t="shared" si="139"/>
        <v>0</v>
      </c>
      <c r="L265" s="179">
        <f>SUM(Лист1!M79)</f>
        <v>8013161</v>
      </c>
      <c r="M265" s="179">
        <f>SUM(Лист1!N79)</f>
        <v>8013161</v>
      </c>
      <c r="N265" s="236">
        <f t="shared" si="140"/>
        <v>0</v>
      </c>
    </row>
    <row r="266" spans="1:14" x14ac:dyDescent="0.25">
      <c r="A266" s="170" t="s">
        <v>173</v>
      </c>
      <c r="B266" s="187" t="s">
        <v>20</v>
      </c>
      <c r="C266" s="131" t="s">
        <v>10</v>
      </c>
      <c r="D266" s="138" t="s">
        <v>220</v>
      </c>
      <c r="E266" s="137" t="s">
        <v>172</v>
      </c>
      <c r="F266" s="179">
        <f>SUM(Лист1!G80)</f>
        <v>9485387.1400000006</v>
      </c>
      <c r="G266" s="179">
        <f>SUM(Лист1!H80)</f>
        <v>13028366.470000001</v>
      </c>
      <c r="H266" s="360">
        <f t="shared" si="138"/>
        <v>3542979.33</v>
      </c>
      <c r="I266" s="179">
        <f>SUM(Лист1!J80)</f>
        <v>10616968</v>
      </c>
      <c r="J266" s="179">
        <f>SUM(Лист1!K80)</f>
        <v>10616968</v>
      </c>
      <c r="K266" s="236">
        <f t="shared" si="139"/>
        <v>0</v>
      </c>
      <c r="L266" s="179">
        <f>SUM(Лист1!M80)</f>
        <v>10618919</v>
      </c>
      <c r="M266" s="179">
        <f>SUM(Лист1!N80)</f>
        <v>10618919</v>
      </c>
      <c r="N266" s="236">
        <f t="shared" si="140"/>
        <v>0</v>
      </c>
    </row>
    <row r="267" spans="1:14" x14ac:dyDescent="0.25">
      <c r="A267" s="283" t="s">
        <v>409</v>
      </c>
      <c r="B267" s="307" t="s">
        <v>20</v>
      </c>
      <c r="C267" s="306" t="s">
        <v>10</v>
      </c>
      <c r="D267" s="306" t="s">
        <v>410</v>
      </c>
      <c r="E267" s="307" t="s">
        <v>8</v>
      </c>
      <c r="F267" s="219">
        <f t="shared" ref="F267:G267" si="146">SUM(F268)</f>
        <v>323189</v>
      </c>
      <c r="G267" s="219">
        <f t="shared" si="146"/>
        <v>323189</v>
      </c>
      <c r="H267" s="240">
        <f t="shared" si="138"/>
        <v>0</v>
      </c>
      <c r="I267" s="179"/>
      <c r="J267" s="179"/>
      <c r="K267" s="236"/>
      <c r="L267" s="179"/>
      <c r="M267" s="179"/>
      <c r="N267" s="236"/>
    </row>
    <row r="268" spans="1:14" ht="23.25" x14ac:dyDescent="0.25">
      <c r="A268" s="170" t="s">
        <v>16</v>
      </c>
      <c r="B268" s="187" t="s">
        <v>20</v>
      </c>
      <c r="C268" s="188" t="s">
        <v>10</v>
      </c>
      <c r="D268" s="188" t="s">
        <v>410</v>
      </c>
      <c r="E268" s="187" t="s">
        <v>17</v>
      </c>
      <c r="F268" s="219">
        <f>SUM(F269)</f>
        <v>323189</v>
      </c>
      <c r="G268" s="219">
        <f>SUM(G269)</f>
        <v>323189</v>
      </c>
      <c r="H268" s="240">
        <f t="shared" si="138"/>
        <v>0</v>
      </c>
      <c r="I268" s="179"/>
      <c r="J268" s="179"/>
      <c r="K268" s="236"/>
      <c r="L268" s="179"/>
      <c r="M268" s="179"/>
      <c r="N268" s="236"/>
    </row>
    <row r="269" spans="1:14" x14ac:dyDescent="0.25">
      <c r="A269" s="170" t="s">
        <v>173</v>
      </c>
      <c r="B269" s="187" t="s">
        <v>20</v>
      </c>
      <c r="C269" s="188" t="s">
        <v>10</v>
      </c>
      <c r="D269" s="188" t="s">
        <v>410</v>
      </c>
      <c r="E269" s="187" t="s">
        <v>172</v>
      </c>
      <c r="F269" s="219">
        <f>SUM(Лист1!G83)</f>
        <v>323189</v>
      </c>
      <c r="G269" s="219">
        <f>SUM(Лист1!H83)</f>
        <v>323189</v>
      </c>
      <c r="H269" s="219">
        <f>SUM(Лист1!I83)</f>
        <v>0</v>
      </c>
      <c r="I269" s="179"/>
      <c r="J269" s="179"/>
      <c r="K269" s="236"/>
      <c r="L269" s="179"/>
      <c r="M269" s="179"/>
      <c r="N269" s="236"/>
    </row>
    <row r="270" spans="1:14" x14ac:dyDescent="0.25">
      <c r="A270" s="141" t="s">
        <v>234</v>
      </c>
      <c r="B270" s="130" t="s">
        <v>20</v>
      </c>
      <c r="C270" s="131" t="s">
        <v>10</v>
      </c>
      <c r="D270" s="138" t="s">
        <v>235</v>
      </c>
      <c r="E270" s="130" t="s">
        <v>8</v>
      </c>
      <c r="F270" s="179">
        <f>SUM(F271)</f>
        <v>11057231</v>
      </c>
      <c r="G270" s="179">
        <f t="shared" ref="G270:M270" si="147">SUM(G271)</f>
        <v>11057231</v>
      </c>
      <c r="H270" s="218">
        <f t="shared" si="138"/>
        <v>0</v>
      </c>
      <c r="I270" s="179">
        <f t="shared" si="147"/>
        <v>11057049</v>
      </c>
      <c r="J270" s="179">
        <f t="shared" si="147"/>
        <v>11057049</v>
      </c>
      <c r="K270" s="236">
        <f t="shared" si="139"/>
        <v>0</v>
      </c>
      <c r="L270" s="179">
        <f t="shared" si="147"/>
        <v>11057049</v>
      </c>
      <c r="M270" s="179">
        <f t="shared" si="147"/>
        <v>11057049</v>
      </c>
      <c r="N270" s="236">
        <f t="shared" si="140"/>
        <v>0</v>
      </c>
    </row>
    <row r="271" spans="1:14" ht="23.25" x14ac:dyDescent="0.25">
      <c r="A271" s="134" t="s">
        <v>16</v>
      </c>
      <c r="B271" s="130" t="s">
        <v>20</v>
      </c>
      <c r="C271" s="131" t="s">
        <v>10</v>
      </c>
      <c r="D271" s="138" t="s">
        <v>235</v>
      </c>
      <c r="E271" s="130" t="s">
        <v>17</v>
      </c>
      <c r="F271" s="179">
        <f>SUM(F272:F272)</f>
        <v>11057231</v>
      </c>
      <c r="G271" s="179">
        <f t="shared" ref="G271:M271" si="148">SUM(G272:G272)</f>
        <v>11057231</v>
      </c>
      <c r="H271" s="218">
        <f t="shared" si="138"/>
        <v>0</v>
      </c>
      <c r="I271" s="179">
        <f t="shared" si="148"/>
        <v>11057049</v>
      </c>
      <c r="J271" s="179">
        <f t="shared" si="148"/>
        <v>11057049</v>
      </c>
      <c r="K271" s="236">
        <f t="shared" si="139"/>
        <v>0</v>
      </c>
      <c r="L271" s="179">
        <f t="shared" si="148"/>
        <v>11057049</v>
      </c>
      <c r="M271" s="179">
        <f t="shared" si="148"/>
        <v>11057049</v>
      </c>
      <c r="N271" s="236">
        <f t="shared" si="140"/>
        <v>0</v>
      </c>
    </row>
    <row r="272" spans="1:14" x14ac:dyDescent="0.25">
      <c r="A272" s="135" t="s">
        <v>171</v>
      </c>
      <c r="B272" s="130" t="s">
        <v>20</v>
      </c>
      <c r="C272" s="131" t="s">
        <v>10</v>
      </c>
      <c r="D272" s="138" t="s">
        <v>235</v>
      </c>
      <c r="E272" s="130" t="s">
        <v>170</v>
      </c>
      <c r="F272" s="179">
        <f>SUM(Лист1!G147)</f>
        <v>11057231</v>
      </c>
      <c r="G272" s="179">
        <f>SUM(Лист1!H147)</f>
        <v>11057231</v>
      </c>
      <c r="H272" s="218">
        <f t="shared" si="138"/>
        <v>0</v>
      </c>
      <c r="I272" s="179">
        <f>SUM(Лист1!J147)</f>
        <v>11057049</v>
      </c>
      <c r="J272" s="179">
        <f>SUM(Лист1!K147)</f>
        <v>11057049</v>
      </c>
      <c r="K272" s="236">
        <f t="shared" si="139"/>
        <v>0</v>
      </c>
      <c r="L272" s="179">
        <f>SUM(Лист1!M147)</f>
        <v>11057049</v>
      </c>
      <c r="M272" s="179">
        <f>SUM(Лист1!N147)</f>
        <v>11057049</v>
      </c>
      <c r="N272" s="236">
        <f t="shared" si="140"/>
        <v>0</v>
      </c>
    </row>
    <row r="273" spans="1:14" ht="51.75" x14ac:dyDescent="0.25">
      <c r="A273" s="136" t="s">
        <v>24</v>
      </c>
      <c r="B273" s="130" t="s">
        <v>20</v>
      </c>
      <c r="C273" s="131" t="s">
        <v>10</v>
      </c>
      <c r="D273" s="138" t="s">
        <v>137</v>
      </c>
      <c r="E273" s="137" t="s">
        <v>8</v>
      </c>
      <c r="F273" s="179">
        <f t="shared" ref="F273:M274" si="149">SUM(F274)</f>
        <v>24000</v>
      </c>
      <c r="G273" s="179">
        <f t="shared" si="149"/>
        <v>24000</v>
      </c>
      <c r="H273" s="218">
        <f t="shared" si="138"/>
        <v>0</v>
      </c>
      <c r="I273" s="179">
        <f t="shared" si="149"/>
        <v>24000</v>
      </c>
      <c r="J273" s="179">
        <f t="shared" si="149"/>
        <v>24000</v>
      </c>
      <c r="K273" s="236">
        <f t="shared" si="139"/>
        <v>0</v>
      </c>
      <c r="L273" s="179">
        <f t="shared" si="149"/>
        <v>24000</v>
      </c>
      <c r="M273" s="179">
        <f t="shared" si="149"/>
        <v>24000</v>
      </c>
      <c r="N273" s="236">
        <f t="shared" si="140"/>
        <v>0</v>
      </c>
    </row>
    <row r="274" spans="1:14" ht="23.25" x14ac:dyDescent="0.25">
      <c r="A274" s="134" t="s">
        <v>16</v>
      </c>
      <c r="B274" s="130" t="s">
        <v>20</v>
      </c>
      <c r="C274" s="131" t="s">
        <v>10</v>
      </c>
      <c r="D274" s="138" t="s">
        <v>137</v>
      </c>
      <c r="E274" s="130" t="s">
        <v>17</v>
      </c>
      <c r="F274" s="179">
        <f t="shared" si="149"/>
        <v>24000</v>
      </c>
      <c r="G274" s="179">
        <f t="shared" si="149"/>
        <v>24000</v>
      </c>
      <c r="H274" s="218">
        <f t="shared" si="138"/>
        <v>0</v>
      </c>
      <c r="I274" s="179">
        <f t="shared" si="149"/>
        <v>24000</v>
      </c>
      <c r="J274" s="179">
        <f t="shared" si="149"/>
        <v>24000</v>
      </c>
      <c r="K274" s="236">
        <f t="shared" si="139"/>
        <v>0</v>
      </c>
      <c r="L274" s="179">
        <f t="shared" si="149"/>
        <v>24000</v>
      </c>
      <c r="M274" s="179">
        <f t="shared" si="149"/>
        <v>24000</v>
      </c>
      <c r="N274" s="236">
        <f t="shared" si="140"/>
        <v>0</v>
      </c>
    </row>
    <row r="275" spans="1:14" x14ac:dyDescent="0.25">
      <c r="A275" s="135" t="s">
        <v>171</v>
      </c>
      <c r="B275" s="130" t="s">
        <v>20</v>
      </c>
      <c r="C275" s="131" t="s">
        <v>10</v>
      </c>
      <c r="D275" s="138" t="s">
        <v>137</v>
      </c>
      <c r="E275" s="130" t="s">
        <v>170</v>
      </c>
      <c r="F275" s="179">
        <f>SUM(Лист1!G150)</f>
        <v>24000</v>
      </c>
      <c r="G275" s="179">
        <f>SUM(Лист1!H150)</f>
        <v>24000</v>
      </c>
      <c r="H275" s="218">
        <f t="shared" si="138"/>
        <v>0</v>
      </c>
      <c r="I275" s="179">
        <f>SUM(Лист1!J150)</f>
        <v>24000</v>
      </c>
      <c r="J275" s="179">
        <f>SUM(Лист1!K150)</f>
        <v>24000</v>
      </c>
      <c r="K275" s="236">
        <f t="shared" si="139"/>
        <v>0</v>
      </c>
      <c r="L275" s="179">
        <f>SUM(Лист1!M150)</f>
        <v>24000</v>
      </c>
      <c r="M275" s="179">
        <f>SUM(Лист1!N150)</f>
        <v>24000</v>
      </c>
      <c r="N275" s="236">
        <f t="shared" si="140"/>
        <v>0</v>
      </c>
    </row>
    <row r="276" spans="1:14" x14ac:dyDescent="0.25">
      <c r="A276" s="133" t="s">
        <v>198</v>
      </c>
      <c r="B276" s="163" t="s">
        <v>20</v>
      </c>
      <c r="C276" s="159" t="s">
        <v>20</v>
      </c>
      <c r="D276" s="159" t="s">
        <v>131</v>
      </c>
      <c r="E276" s="160" t="s">
        <v>8</v>
      </c>
      <c r="F276" s="230">
        <f>SUM(F277+F288+F285)</f>
        <v>1685300</v>
      </c>
      <c r="G276" s="230">
        <f>SUM(G277+G288+G285)</f>
        <v>1734772</v>
      </c>
      <c r="H276" s="218">
        <f t="shared" si="138"/>
        <v>49472</v>
      </c>
      <c r="I276" s="230">
        <f t="shared" ref="I276" si="150">SUM(I277+I288)</f>
        <v>1258300</v>
      </c>
      <c r="J276" s="230">
        <f t="shared" ref="J276:M276" si="151">SUM(J277+J288)</f>
        <v>1258300</v>
      </c>
      <c r="K276" s="236">
        <f t="shared" si="139"/>
        <v>0</v>
      </c>
      <c r="L276" s="230">
        <f t="shared" si="151"/>
        <v>1258300</v>
      </c>
      <c r="M276" s="230">
        <f t="shared" si="151"/>
        <v>1258300</v>
      </c>
      <c r="N276" s="236">
        <f t="shared" si="140"/>
        <v>0</v>
      </c>
    </row>
    <row r="277" spans="1:14" x14ac:dyDescent="0.25">
      <c r="A277" s="146" t="s">
        <v>281</v>
      </c>
      <c r="B277" s="137" t="s">
        <v>20</v>
      </c>
      <c r="C277" s="138" t="s">
        <v>20</v>
      </c>
      <c r="D277" s="138" t="s">
        <v>280</v>
      </c>
      <c r="E277" s="139" t="s">
        <v>8</v>
      </c>
      <c r="F277" s="179">
        <f>SUM(F281+F278+F283)</f>
        <v>77500</v>
      </c>
      <c r="G277" s="179">
        <f>SUM(G281+G278+G283)</f>
        <v>126972</v>
      </c>
      <c r="H277" s="360">
        <f t="shared" si="138"/>
        <v>49472</v>
      </c>
      <c r="I277" s="179">
        <f>SUM(I281)</f>
        <v>77500</v>
      </c>
      <c r="J277" s="179">
        <f>SUM(J281)</f>
        <v>77500</v>
      </c>
      <c r="K277" s="236">
        <f t="shared" si="139"/>
        <v>0</v>
      </c>
      <c r="L277" s="179">
        <f>SUM(L281)</f>
        <v>77500</v>
      </c>
      <c r="M277" s="179">
        <f>SUM(M281)</f>
        <v>77500</v>
      </c>
      <c r="N277" s="236">
        <f t="shared" si="140"/>
        <v>0</v>
      </c>
    </row>
    <row r="278" spans="1:14" ht="35.450000000000003" customHeight="1" x14ac:dyDescent="0.25">
      <c r="A278" s="134" t="s">
        <v>32</v>
      </c>
      <c r="B278" s="130" t="s">
        <v>20</v>
      </c>
      <c r="C278" s="132" t="s">
        <v>20</v>
      </c>
      <c r="D278" s="138" t="s">
        <v>280</v>
      </c>
      <c r="E278" s="132" t="s">
        <v>33</v>
      </c>
      <c r="F278" s="240">
        <f>SUM(F279:F280)</f>
        <v>9100</v>
      </c>
      <c r="G278" s="240">
        <f>SUM(G279:G280)</f>
        <v>18700</v>
      </c>
      <c r="H278" s="239">
        <f t="shared" ref="H278:H279" si="152">SUM(G278-F278)</f>
        <v>9600</v>
      </c>
      <c r="I278" s="179"/>
      <c r="J278" s="179"/>
      <c r="K278" s="236"/>
      <c r="L278" s="179"/>
      <c r="M278" s="179"/>
      <c r="N278" s="236"/>
    </row>
    <row r="279" spans="1:14" x14ac:dyDescent="0.25">
      <c r="A279" s="134" t="s">
        <v>36</v>
      </c>
      <c r="B279" s="130" t="s">
        <v>20</v>
      </c>
      <c r="C279" s="132" t="s">
        <v>20</v>
      </c>
      <c r="D279" s="138" t="s">
        <v>280</v>
      </c>
      <c r="E279" s="132" t="s">
        <v>37</v>
      </c>
      <c r="F279" s="179">
        <f>SUM(Лист1!G367)</f>
        <v>9100</v>
      </c>
      <c r="G279" s="179">
        <f>SUM(Лист1!H367)</f>
        <v>0</v>
      </c>
      <c r="H279" s="360">
        <f t="shared" si="152"/>
        <v>-9100</v>
      </c>
      <c r="I279" s="179"/>
      <c r="J279" s="179"/>
      <c r="K279" s="236"/>
      <c r="L279" s="179"/>
      <c r="M279" s="179"/>
      <c r="N279" s="236"/>
    </row>
    <row r="280" spans="1:14" x14ac:dyDescent="0.25">
      <c r="A280" s="134" t="s">
        <v>34</v>
      </c>
      <c r="B280" s="130" t="s">
        <v>20</v>
      </c>
      <c r="C280" s="132" t="s">
        <v>20</v>
      </c>
      <c r="D280" s="138" t="s">
        <v>280</v>
      </c>
      <c r="E280" s="132" t="s">
        <v>35</v>
      </c>
      <c r="F280" s="179">
        <f>SUM(Лист1!G368)</f>
        <v>0</v>
      </c>
      <c r="G280" s="179">
        <f>SUM(Лист1!H368)</f>
        <v>18700</v>
      </c>
      <c r="H280" s="179">
        <f>SUM(Лист1!I368)</f>
        <v>18700</v>
      </c>
      <c r="I280" s="179"/>
      <c r="J280" s="179"/>
      <c r="K280" s="236"/>
      <c r="L280" s="179"/>
      <c r="M280" s="179"/>
      <c r="N280" s="236"/>
    </row>
    <row r="281" spans="1:14" x14ac:dyDescent="0.25">
      <c r="A281" s="134" t="s">
        <v>12</v>
      </c>
      <c r="B281" s="130" t="s">
        <v>20</v>
      </c>
      <c r="C281" s="132" t="s">
        <v>20</v>
      </c>
      <c r="D281" s="138" t="s">
        <v>280</v>
      </c>
      <c r="E281" s="132" t="s">
        <v>13</v>
      </c>
      <c r="F281" s="240">
        <f>SUM(F282)</f>
        <v>68400</v>
      </c>
      <c r="G281" s="240">
        <f t="shared" ref="G281:M283" si="153">SUM(G282)</f>
        <v>102272</v>
      </c>
      <c r="H281" s="360">
        <f t="shared" si="138"/>
        <v>33872</v>
      </c>
      <c r="I281" s="240">
        <f t="shared" ref="I281:L281" si="154">SUM(I282)</f>
        <v>77500</v>
      </c>
      <c r="J281" s="240">
        <f t="shared" si="153"/>
        <v>77500</v>
      </c>
      <c r="K281" s="236">
        <f t="shared" si="139"/>
        <v>0</v>
      </c>
      <c r="L281" s="240">
        <f t="shared" si="154"/>
        <v>77500</v>
      </c>
      <c r="M281" s="240">
        <f t="shared" si="153"/>
        <v>77500</v>
      </c>
      <c r="N281" s="236">
        <f t="shared" si="140"/>
        <v>0</v>
      </c>
    </row>
    <row r="282" spans="1:14" ht="23.25" x14ac:dyDescent="0.25">
      <c r="A282" s="134" t="s">
        <v>181</v>
      </c>
      <c r="B282" s="130" t="s">
        <v>20</v>
      </c>
      <c r="C282" s="132" t="s">
        <v>20</v>
      </c>
      <c r="D282" s="138" t="s">
        <v>280</v>
      </c>
      <c r="E282" s="132" t="s">
        <v>15</v>
      </c>
      <c r="F282" s="179">
        <f>SUM(Лист1!G370)</f>
        <v>68400</v>
      </c>
      <c r="G282" s="179">
        <f>SUM(Лист1!H370)</f>
        <v>102272</v>
      </c>
      <c r="H282" s="360">
        <f t="shared" si="138"/>
        <v>33872</v>
      </c>
      <c r="I282" s="179">
        <f>SUM(Лист1!J370)</f>
        <v>77500</v>
      </c>
      <c r="J282" s="179">
        <f>SUM(Лист1!K370)</f>
        <v>77500</v>
      </c>
      <c r="K282" s="236">
        <f t="shared" si="139"/>
        <v>0</v>
      </c>
      <c r="L282" s="179">
        <f>SUM(Лист1!M370)</f>
        <v>77500</v>
      </c>
      <c r="M282" s="179">
        <f>SUM(Лист1!N370)</f>
        <v>77500</v>
      </c>
      <c r="N282" s="236">
        <f t="shared" si="140"/>
        <v>0</v>
      </c>
    </row>
    <row r="283" spans="1:14" x14ac:dyDescent="0.25">
      <c r="A283" s="28" t="s">
        <v>88</v>
      </c>
      <c r="B283" s="130" t="s">
        <v>20</v>
      </c>
      <c r="C283" s="132" t="s">
        <v>20</v>
      </c>
      <c r="D283" s="138" t="s">
        <v>280</v>
      </c>
      <c r="E283" s="132" t="s">
        <v>89</v>
      </c>
      <c r="F283" s="240">
        <f>SUM(F284)</f>
        <v>0</v>
      </c>
      <c r="G283" s="240">
        <f t="shared" si="153"/>
        <v>6000</v>
      </c>
      <c r="H283" s="360">
        <f t="shared" ref="H283:H284" si="155">SUM(G283-F283)</f>
        <v>6000</v>
      </c>
      <c r="I283" s="179"/>
      <c r="J283" s="179"/>
      <c r="K283" s="236"/>
      <c r="L283" s="179"/>
      <c r="M283" s="179"/>
      <c r="N283" s="236"/>
    </row>
    <row r="284" spans="1:14" x14ac:dyDescent="0.25">
      <c r="A284" s="134" t="s">
        <v>394</v>
      </c>
      <c r="B284" s="130" t="s">
        <v>20</v>
      </c>
      <c r="C284" s="132" t="s">
        <v>20</v>
      </c>
      <c r="D284" s="138" t="s">
        <v>280</v>
      </c>
      <c r="E284" s="132" t="s">
        <v>395</v>
      </c>
      <c r="F284" s="179">
        <f>SUM(Лист1!G372)</f>
        <v>0</v>
      </c>
      <c r="G284" s="179">
        <f>SUM(Лист1!H372)</f>
        <v>6000</v>
      </c>
      <c r="H284" s="360">
        <f t="shared" si="155"/>
        <v>6000</v>
      </c>
      <c r="I284" s="179"/>
      <c r="J284" s="179"/>
      <c r="K284" s="236"/>
      <c r="L284" s="179"/>
      <c r="M284" s="179"/>
      <c r="N284" s="236"/>
    </row>
    <row r="285" spans="1:14" x14ac:dyDescent="0.25">
      <c r="A285" s="146" t="s">
        <v>408</v>
      </c>
      <c r="B285" s="156" t="s">
        <v>20</v>
      </c>
      <c r="C285" s="176" t="s">
        <v>20</v>
      </c>
      <c r="D285" s="174" t="s">
        <v>407</v>
      </c>
      <c r="E285" s="203" t="s">
        <v>8</v>
      </c>
      <c r="F285" s="219">
        <f>SUM(F286)</f>
        <v>427000</v>
      </c>
      <c r="G285" s="219">
        <f>SUM(G286)</f>
        <v>427000</v>
      </c>
      <c r="H285" s="240">
        <f t="shared" si="138"/>
        <v>0</v>
      </c>
      <c r="I285" s="179"/>
      <c r="J285" s="179"/>
      <c r="K285" s="236"/>
      <c r="L285" s="179"/>
      <c r="M285" s="179"/>
      <c r="N285" s="236"/>
    </row>
    <row r="286" spans="1:14" x14ac:dyDescent="0.25">
      <c r="A286" s="309" t="s">
        <v>38</v>
      </c>
      <c r="B286" s="130" t="s">
        <v>20</v>
      </c>
      <c r="C286" s="132" t="s">
        <v>20</v>
      </c>
      <c r="D286" s="138" t="s">
        <v>407</v>
      </c>
      <c r="E286" s="132" t="s">
        <v>39</v>
      </c>
      <c r="F286" s="219">
        <f>SUM(F287)</f>
        <v>427000</v>
      </c>
      <c r="G286" s="219">
        <f>SUM(G287)</f>
        <v>427000</v>
      </c>
      <c r="H286" s="240">
        <f t="shared" si="138"/>
        <v>0</v>
      </c>
      <c r="I286" s="179"/>
      <c r="J286" s="179"/>
      <c r="K286" s="236"/>
      <c r="L286" s="179"/>
      <c r="M286" s="179"/>
      <c r="N286" s="236"/>
    </row>
    <row r="287" spans="1:14" ht="23.25" x14ac:dyDescent="0.25">
      <c r="A287" s="170" t="s">
        <v>93</v>
      </c>
      <c r="B287" s="130" t="s">
        <v>20</v>
      </c>
      <c r="C287" s="132" t="s">
        <v>20</v>
      </c>
      <c r="D287" s="138" t="s">
        <v>407</v>
      </c>
      <c r="E287" s="132" t="s">
        <v>94</v>
      </c>
      <c r="F287" s="219">
        <f>SUM(Лист1!G375)</f>
        <v>427000</v>
      </c>
      <c r="G287" s="219">
        <f>SUM(Лист1!H375)</f>
        <v>427000</v>
      </c>
      <c r="H287" s="240">
        <f t="shared" si="138"/>
        <v>0</v>
      </c>
      <c r="I287" s="179"/>
      <c r="J287" s="179"/>
      <c r="K287" s="236"/>
      <c r="L287" s="179"/>
      <c r="M287" s="179"/>
      <c r="N287" s="236"/>
    </row>
    <row r="288" spans="1:14" ht="26.25" x14ac:dyDescent="0.25">
      <c r="A288" s="141" t="s">
        <v>317</v>
      </c>
      <c r="B288" s="130" t="s">
        <v>20</v>
      </c>
      <c r="C288" s="132" t="s">
        <v>20</v>
      </c>
      <c r="D288" s="138" t="s">
        <v>221</v>
      </c>
      <c r="E288" s="137" t="s">
        <v>8</v>
      </c>
      <c r="F288" s="239">
        <f>SUM(F289)</f>
        <v>1180800</v>
      </c>
      <c r="G288" s="239">
        <f t="shared" ref="G288:M288" si="156">SUM(G289)</f>
        <v>1180800</v>
      </c>
      <c r="H288" s="218">
        <f t="shared" si="138"/>
        <v>0</v>
      </c>
      <c r="I288" s="239">
        <f t="shared" si="156"/>
        <v>1180800</v>
      </c>
      <c r="J288" s="239">
        <f t="shared" si="156"/>
        <v>1180800</v>
      </c>
      <c r="K288" s="236">
        <f t="shared" si="139"/>
        <v>0</v>
      </c>
      <c r="L288" s="239">
        <f t="shared" si="156"/>
        <v>1180800</v>
      </c>
      <c r="M288" s="239">
        <f t="shared" si="156"/>
        <v>1180800</v>
      </c>
      <c r="N288" s="236">
        <f t="shared" si="140"/>
        <v>0</v>
      </c>
    </row>
    <row r="289" spans="1:14" ht="23.25" x14ac:dyDescent="0.25">
      <c r="A289" s="134" t="s">
        <v>16</v>
      </c>
      <c r="B289" s="130" t="s">
        <v>20</v>
      </c>
      <c r="C289" s="132" t="s">
        <v>20</v>
      </c>
      <c r="D289" s="138" t="s">
        <v>221</v>
      </c>
      <c r="E289" s="137" t="s">
        <v>17</v>
      </c>
      <c r="F289" s="239">
        <f>SUM(F290:F291)</f>
        <v>1180800</v>
      </c>
      <c r="G289" s="239">
        <f t="shared" ref="G289:I289" si="157">SUM(G290:G291)</f>
        <v>1180800</v>
      </c>
      <c r="H289" s="218">
        <f t="shared" si="138"/>
        <v>0</v>
      </c>
      <c r="I289" s="239">
        <f t="shared" si="157"/>
        <v>1180800</v>
      </c>
      <c r="J289" s="239">
        <f t="shared" ref="J289:M289" si="158">SUM(J290:J291)</f>
        <v>1180800</v>
      </c>
      <c r="K289" s="236">
        <f t="shared" si="139"/>
        <v>0</v>
      </c>
      <c r="L289" s="239">
        <f t="shared" si="158"/>
        <v>1180800</v>
      </c>
      <c r="M289" s="239">
        <f t="shared" si="158"/>
        <v>1180800</v>
      </c>
      <c r="N289" s="236">
        <f t="shared" si="140"/>
        <v>0</v>
      </c>
    </row>
    <row r="290" spans="1:14" x14ac:dyDescent="0.25">
      <c r="A290" s="135" t="s">
        <v>171</v>
      </c>
      <c r="B290" s="130" t="s">
        <v>20</v>
      </c>
      <c r="C290" s="131" t="s">
        <v>20</v>
      </c>
      <c r="D290" s="138" t="s">
        <v>221</v>
      </c>
      <c r="E290" s="130" t="s">
        <v>170</v>
      </c>
      <c r="F290" s="239">
        <f>SUM(Лист1!G87)</f>
        <v>863100</v>
      </c>
      <c r="G290" s="239">
        <f>SUM(Лист1!H87)</f>
        <v>863100</v>
      </c>
      <c r="H290" s="218">
        <f t="shared" si="138"/>
        <v>0</v>
      </c>
      <c r="I290" s="239">
        <f>SUM(Лист1!J87)</f>
        <v>863100</v>
      </c>
      <c r="J290" s="239">
        <f>SUM(Лист1!K87)</f>
        <v>863100</v>
      </c>
      <c r="K290" s="236">
        <f t="shared" si="139"/>
        <v>0</v>
      </c>
      <c r="L290" s="239">
        <f>SUM(Лист1!M87)</f>
        <v>863100</v>
      </c>
      <c r="M290" s="239">
        <f>SUM(Лист1!N87)</f>
        <v>863100</v>
      </c>
      <c r="N290" s="236">
        <f t="shared" si="140"/>
        <v>0</v>
      </c>
    </row>
    <row r="291" spans="1:14" x14ac:dyDescent="0.25">
      <c r="A291" s="170" t="s">
        <v>173</v>
      </c>
      <c r="B291" s="187" t="s">
        <v>20</v>
      </c>
      <c r="C291" s="188" t="s">
        <v>20</v>
      </c>
      <c r="D291" s="138" t="s">
        <v>221</v>
      </c>
      <c r="E291" s="187" t="s">
        <v>172</v>
      </c>
      <c r="F291" s="239">
        <f>SUM(Лист1!G88)</f>
        <v>317700</v>
      </c>
      <c r="G291" s="239">
        <f>SUM(Лист1!H88)</f>
        <v>317700</v>
      </c>
      <c r="H291" s="218">
        <f t="shared" si="138"/>
        <v>0</v>
      </c>
      <c r="I291" s="239">
        <f>SUM(Лист1!J88)</f>
        <v>317700</v>
      </c>
      <c r="J291" s="239">
        <f>SUM(Лист1!K88)</f>
        <v>317700</v>
      </c>
      <c r="K291" s="236">
        <f t="shared" si="139"/>
        <v>0</v>
      </c>
      <c r="L291" s="239">
        <f>SUM(Лист1!M88)</f>
        <v>317700</v>
      </c>
      <c r="M291" s="239">
        <f>SUM(Лист1!N88)</f>
        <v>317700</v>
      </c>
      <c r="N291" s="236">
        <f t="shared" si="140"/>
        <v>0</v>
      </c>
    </row>
    <row r="292" spans="1:14" ht="15.75" x14ac:dyDescent="0.25">
      <c r="A292" s="133" t="s">
        <v>29</v>
      </c>
      <c r="B292" s="150" t="s">
        <v>20</v>
      </c>
      <c r="C292" s="153" t="s">
        <v>30</v>
      </c>
      <c r="D292" s="151" t="s">
        <v>131</v>
      </c>
      <c r="E292" s="153" t="s">
        <v>8</v>
      </c>
      <c r="F292" s="230">
        <f>SUM(F293+F298+F305)</f>
        <v>50169153.149999999</v>
      </c>
      <c r="G292" s="230">
        <f>SUM(G293+G298+G305)</f>
        <v>51128410.149999999</v>
      </c>
      <c r="H292" s="218">
        <f t="shared" si="138"/>
        <v>959257</v>
      </c>
      <c r="I292" s="230">
        <f t="shared" ref="I292:M292" si="159">SUM(I293+I298+I305)</f>
        <v>49178437.18</v>
      </c>
      <c r="J292" s="230">
        <f t="shared" si="159"/>
        <v>49178437.18</v>
      </c>
      <c r="K292" s="236">
        <f t="shared" si="139"/>
        <v>0</v>
      </c>
      <c r="L292" s="230">
        <f t="shared" si="159"/>
        <v>49201652</v>
      </c>
      <c r="M292" s="230">
        <f t="shared" si="159"/>
        <v>49201652</v>
      </c>
      <c r="N292" s="236">
        <f t="shared" si="140"/>
        <v>0</v>
      </c>
    </row>
    <row r="293" spans="1:14" ht="26.25" x14ac:dyDescent="0.25">
      <c r="A293" s="142" t="s">
        <v>31</v>
      </c>
      <c r="B293" s="137" t="s">
        <v>20</v>
      </c>
      <c r="C293" s="137" t="s">
        <v>30</v>
      </c>
      <c r="D293" s="174" t="s">
        <v>217</v>
      </c>
      <c r="E293" s="137" t="s">
        <v>8</v>
      </c>
      <c r="F293" s="179">
        <f>SUM(F294+F296)</f>
        <v>2251915</v>
      </c>
      <c r="G293" s="179">
        <f t="shared" ref="G293:I293" si="160">SUM(G294+G296)</f>
        <v>2274915</v>
      </c>
      <c r="H293" s="218">
        <f t="shared" si="138"/>
        <v>23000</v>
      </c>
      <c r="I293" s="179">
        <f t="shared" si="160"/>
        <v>2252468</v>
      </c>
      <c r="J293" s="179">
        <f t="shared" ref="J293:M293" si="161">SUM(J294+J296)</f>
        <v>2252468</v>
      </c>
      <c r="K293" s="236">
        <f t="shared" si="139"/>
        <v>0</v>
      </c>
      <c r="L293" s="179">
        <f t="shared" si="161"/>
        <v>2252468</v>
      </c>
      <c r="M293" s="179">
        <f t="shared" si="161"/>
        <v>2252468</v>
      </c>
      <c r="N293" s="236">
        <f t="shared" si="140"/>
        <v>0</v>
      </c>
    </row>
    <row r="294" spans="1:14" ht="34.5" x14ac:dyDescent="0.25">
      <c r="A294" s="134" t="s">
        <v>32</v>
      </c>
      <c r="B294" s="137" t="s">
        <v>20</v>
      </c>
      <c r="C294" s="137" t="s">
        <v>30</v>
      </c>
      <c r="D294" s="138" t="s">
        <v>217</v>
      </c>
      <c r="E294" s="137" t="s">
        <v>33</v>
      </c>
      <c r="F294" s="179">
        <f>SUM(F295)</f>
        <v>2223342</v>
      </c>
      <c r="G294" s="179">
        <f t="shared" ref="G294:M294" si="162">SUM(G295)</f>
        <v>2223342</v>
      </c>
      <c r="H294" s="218">
        <f t="shared" si="138"/>
        <v>0</v>
      </c>
      <c r="I294" s="179">
        <f t="shared" si="162"/>
        <v>2221342</v>
      </c>
      <c r="J294" s="179">
        <f t="shared" si="162"/>
        <v>2221342</v>
      </c>
      <c r="K294" s="236">
        <f t="shared" si="139"/>
        <v>0</v>
      </c>
      <c r="L294" s="179">
        <f t="shared" si="162"/>
        <v>2221342</v>
      </c>
      <c r="M294" s="179">
        <f t="shared" si="162"/>
        <v>2221342</v>
      </c>
      <c r="N294" s="236">
        <f t="shared" si="140"/>
        <v>0</v>
      </c>
    </row>
    <row r="295" spans="1:14" x14ac:dyDescent="0.25">
      <c r="A295" s="134" t="s">
        <v>34</v>
      </c>
      <c r="B295" s="137" t="s">
        <v>20</v>
      </c>
      <c r="C295" s="137" t="s">
        <v>30</v>
      </c>
      <c r="D295" s="138" t="s">
        <v>217</v>
      </c>
      <c r="E295" s="137" t="s">
        <v>35</v>
      </c>
      <c r="F295" s="179">
        <f>SUM(Лист1!G92)</f>
        <v>2223342</v>
      </c>
      <c r="G295" s="179">
        <f>SUM(Лист1!H92)</f>
        <v>2223342</v>
      </c>
      <c r="H295" s="218">
        <f t="shared" si="138"/>
        <v>0</v>
      </c>
      <c r="I295" s="179">
        <f>SUM(Лист1!J92)</f>
        <v>2221342</v>
      </c>
      <c r="J295" s="179">
        <f>SUM(Лист1!K92)</f>
        <v>2221342</v>
      </c>
      <c r="K295" s="236">
        <f t="shared" si="139"/>
        <v>0</v>
      </c>
      <c r="L295" s="179">
        <f>SUM(Лист1!M92)</f>
        <v>2221342</v>
      </c>
      <c r="M295" s="179">
        <f>SUM(Лист1!N92)</f>
        <v>2221342</v>
      </c>
      <c r="N295" s="236">
        <f t="shared" si="140"/>
        <v>0</v>
      </c>
    </row>
    <row r="296" spans="1:14" x14ac:dyDescent="0.25">
      <c r="A296" s="134" t="s">
        <v>12</v>
      </c>
      <c r="B296" s="137" t="s">
        <v>20</v>
      </c>
      <c r="C296" s="137" t="s">
        <v>30</v>
      </c>
      <c r="D296" s="138" t="s">
        <v>217</v>
      </c>
      <c r="E296" s="137" t="s">
        <v>13</v>
      </c>
      <c r="F296" s="179">
        <f>SUM(F297)</f>
        <v>28573</v>
      </c>
      <c r="G296" s="179">
        <f t="shared" ref="G296:M296" si="163">SUM(G297)</f>
        <v>51573</v>
      </c>
      <c r="H296" s="218">
        <f t="shared" si="138"/>
        <v>23000</v>
      </c>
      <c r="I296" s="179">
        <f t="shared" si="163"/>
        <v>31126</v>
      </c>
      <c r="J296" s="179">
        <f t="shared" si="163"/>
        <v>31126</v>
      </c>
      <c r="K296" s="236">
        <f t="shared" si="139"/>
        <v>0</v>
      </c>
      <c r="L296" s="179">
        <f t="shared" si="163"/>
        <v>31126</v>
      </c>
      <c r="M296" s="179">
        <f t="shared" si="163"/>
        <v>31126</v>
      </c>
      <c r="N296" s="236">
        <f t="shared" si="140"/>
        <v>0</v>
      </c>
    </row>
    <row r="297" spans="1:14" ht="23.25" x14ac:dyDescent="0.25">
      <c r="A297" s="134" t="s">
        <v>181</v>
      </c>
      <c r="B297" s="137" t="s">
        <v>20</v>
      </c>
      <c r="C297" s="137" t="s">
        <v>30</v>
      </c>
      <c r="D297" s="138" t="s">
        <v>217</v>
      </c>
      <c r="E297" s="137" t="s">
        <v>15</v>
      </c>
      <c r="F297" s="179">
        <f>SUM(Лист1!G94)</f>
        <v>28573</v>
      </c>
      <c r="G297" s="179">
        <f>SUM(Лист1!H94)</f>
        <v>51573</v>
      </c>
      <c r="H297" s="218">
        <f t="shared" si="138"/>
        <v>23000</v>
      </c>
      <c r="I297" s="179">
        <f>SUM(Лист1!J94)</f>
        <v>31126</v>
      </c>
      <c r="J297" s="179">
        <f>SUM(Лист1!K94)</f>
        <v>31126</v>
      </c>
      <c r="K297" s="236">
        <f t="shared" si="139"/>
        <v>0</v>
      </c>
      <c r="L297" s="179">
        <f>SUM(Лист1!M94)</f>
        <v>31126</v>
      </c>
      <c r="M297" s="179">
        <f>SUM(Лист1!N94)</f>
        <v>31126</v>
      </c>
      <c r="N297" s="236">
        <f t="shared" si="140"/>
        <v>0</v>
      </c>
    </row>
    <row r="298" spans="1:14" ht="26.25" x14ac:dyDescent="0.25">
      <c r="A298" s="141" t="s">
        <v>223</v>
      </c>
      <c r="B298" s="130" t="s">
        <v>20</v>
      </c>
      <c r="C298" s="132" t="s">
        <v>30</v>
      </c>
      <c r="D298" s="174" t="s">
        <v>224</v>
      </c>
      <c r="E298" s="130" t="s">
        <v>8</v>
      </c>
      <c r="F298" s="179">
        <f>SUM(F299+F301+F303)</f>
        <v>47777238.149999999</v>
      </c>
      <c r="G298" s="179">
        <f t="shared" ref="G298:I298" si="164">SUM(G299+G301+G303)</f>
        <v>48713495.149999999</v>
      </c>
      <c r="H298" s="239">
        <f t="shared" si="138"/>
        <v>936257</v>
      </c>
      <c r="I298" s="179">
        <f t="shared" si="164"/>
        <v>46925969.18</v>
      </c>
      <c r="J298" s="179">
        <f t="shared" ref="J298:M298" si="165">SUM(J299+J301+J303)</f>
        <v>46925969.18</v>
      </c>
      <c r="K298" s="236">
        <f t="shared" si="139"/>
        <v>0</v>
      </c>
      <c r="L298" s="179">
        <f t="shared" si="165"/>
        <v>46949184</v>
      </c>
      <c r="M298" s="179">
        <f t="shared" si="165"/>
        <v>46949184</v>
      </c>
      <c r="N298" s="236">
        <f t="shared" si="140"/>
        <v>0</v>
      </c>
    </row>
    <row r="299" spans="1:14" ht="36.6" customHeight="1" x14ac:dyDescent="0.25">
      <c r="A299" s="134" t="s">
        <v>32</v>
      </c>
      <c r="B299" s="137" t="s">
        <v>20</v>
      </c>
      <c r="C299" s="137" t="s">
        <v>30</v>
      </c>
      <c r="D299" s="174" t="s">
        <v>224</v>
      </c>
      <c r="E299" s="130" t="s">
        <v>33</v>
      </c>
      <c r="F299" s="179">
        <f>SUM(F300)</f>
        <v>44622268</v>
      </c>
      <c r="G299" s="179">
        <f t="shared" ref="G299:M299" si="166">SUM(G300)</f>
        <v>44622268</v>
      </c>
      <c r="H299" s="360">
        <f t="shared" si="138"/>
        <v>0</v>
      </c>
      <c r="I299" s="179">
        <f t="shared" si="166"/>
        <v>44586268</v>
      </c>
      <c r="J299" s="179">
        <f t="shared" si="166"/>
        <v>44586268</v>
      </c>
      <c r="K299" s="236">
        <f t="shared" si="139"/>
        <v>0</v>
      </c>
      <c r="L299" s="179">
        <f t="shared" si="166"/>
        <v>44586268</v>
      </c>
      <c r="M299" s="179">
        <f t="shared" si="166"/>
        <v>44586268</v>
      </c>
      <c r="N299" s="236">
        <f t="shared" si="140"/>
        <v>0</v>
      </c>
    </row>
    <row r="300" spans="1:14" x14ac:dyDescent="0.25">
      <c r="A300" s="134" t="s">
        <v>36</v>
      </c>
      <c r="B300" s="137" t="s">
        <v>20</v>
      </c>
      <c r="C300" s="137" t="s">
        <v>30</v>
      </c>
      <c r="D300" s="174" t="s">
        <v>224</v>
      </c>
      <c r="E300" s="130" t="s">
        <v>37</v>
      </c>
      <c r="F300" s="179">
        <f>SUM(Лист1!G97)</f>
        <v>44622268</v>
      </c>
      <c r="G300" s="179">
        <f>SUM(Лист1!H97)</f>
        <v>44622268</v>
      </c>
      <c r="H300" s="360">
        <f t="shared" si="138"/>
        <v>0</v>
      </c>
      <c r="I300" s="179">
        <f>SUM(Лист1!J97)</f>
        <v>44586268</v>
      </c>
      <c r="J300" s="179">
        <f>SUM(Лист1!K97)</f>
        <v>44586268</v>
      </c>
      <c r="K300" s="236">
        <f t="shared" si="139"/>
        <v>0</v>
      </c>
      <c r="L300" s="179">
        <f>SUM(Лист1!M97)</f>
        <v>44586268</v>
      </c>
      <c r="M300" s="179">
        <f>SUM(Лист1!N97)</f>
        <v>44586268</v>
      </c>
      <c r="N300" s="236">
        <f t="shared" si="140"/>
        <v>0</v>
      </c>
    </row>
    <row r="301" spans="1:14" x14ac:dyDescent="0.25">
      <c r="A301" s="134" t="s">
        <v>12</v>
      </c>
      <c r="B301" s="137" t="s">
        <v>20</v>
      </c>
      <c r="C301" s="137" t="s">
        <v>30</v>
      </c>
      <c r="D301" s="174" t="s">
        <v>224</v>
      </c>
      <c r="E301" s="130" t="s">
        <v>13</v>
      </c>
      <c r="F301" s="179">
        <f>SUM(F302)</f>
        <v>2836970.15</v>
      </c>
      <c r="G301" s="179">
        <f t="shared" ref="G301:M301" si="167">SUM(G302)</f>
        <v>3773227.15</v>
      </c>
      <c r="H301" s="360">
        <f t="shared" si="138"/>
        <v>936257</v>
      </c>
      <c r="I301" s="179">
        <f t="shared" si="167"/>
        <v>2254701.1800000002</v>
      </c>
      <c r="J301" s="179">
        <f t="shared" si="167"/>
        <v>2254701.1800000002</v>
      </c>
      <c r="K301" s="236">
        <f t="shared" si="139"/>
        <v>0</v>
      </c>
      <c r="L301" s="179">
        <f t="shared" si="167"/>
        <v>2277916</v>
      </c>
      <c r="M301" s="179">
        <f t="shared" si="167"/>
        <v>2277916</v>
      </c>
      <c r="N301" s="236">
        <f t="shared" si="140"/>
        <v>0</v>
      </c>
    </row>
    <row r="302" spans="1:14" ht="23.25" x14ac:dyDescent="0.25">
      <c r="A302" s="134" t="s">
        <v>181</v>
      </c>
      <c r="B302" s="137" t="s">
        <v>20</v>
      </c>
      <c r="C302" s="137" t="s">
        <v>30</v>
      </c>
      <c r="D302" s="174" t="s">
        <v>224</v>
      </c>
      <c r="E302" s="130" t="s">
        <v>15</v>
      </c>
      <c r="F302" s="179">
        <f>SUM(Лист1!G99)</f>
        <v>2836970.15</v>
      </c>
      <c r="G302" s="179">
        <f>SUM(Лист1!H99)</f>
        <v>3773227.15</v>
      </c>
      <c r="H302" s="360">
        <f t="shared" si="138"/>
        <v>936257</v>
      </c>
      <c r="I302" s="179">
        <f>SUM(Лист1!J99)</f>
        <v>2254701.1800000002</v>
      </c>
      <c r="J302" s="179">
        <f>SUM(Лист1!K99)</f>
        <v>2254701.1800000002</v>
      </c>
      <c r="K302" s="236">
        <f t="shared" si="139"/>
        <v>0</v>
      </c>
      <c r="L302" s="179">
        <f>SUM(Лист1!M99)</f>
        <v>2277916</v>
      </c>
      <c r="M302" s="179">
        <f>SUM(Лист1!N99)</f>
        <v>2277916</v>
      </c>
      <c r="N302" s="236">
        <f t="shared" si="140"/>
        <v>0</v>
      </c>
    </row>
    <row r="303" spans="1:14" x14ac:dyDescent="0.25">
      <c r="A303" s="134" t="s">
        <v>38</v>
      </c>
      <c r="B303" s="130" t="s">
        <v>20</v>
      </c>
      <c r="C303" s="132" t="s">
        <v>30</v>
      </c>
      <c r="D303" s="174" t="s">
        <v>224</v>
      </c>
      <c r="E303" s="130" t="s">
        <v>39</v>
      </c>
      <c r="F303" s="179">
        <f>SUM(Лист1!G100)</f>
        <v>318000</v>
      </c>
      <c r="G303" s="179">
        <f>SUM(Лист1!H100)</f>
        <v>318000</v>
      </c>
      <c r="H303" s="360">
        <f t="shared" si="138"/>
        <v>0</v>
      </c>
      <c r="I303" s="179">
        <f>SUM(Лист1!J100)</f>
        <v>85000</v>
      </c>
      <c r="J303" s="179">
        <f>SUM(Лист1!K100)</f>
        <v>85000</v>
      </c>
      <c r="K303" s="236">
        <f t="shared" si="139"/>
        <v>0</v>
      </c>
      <c r="L303" s="179">
        <f>SUM(Лист1!M100)</f>
        <v>85000</v>
      </c>
      <c r="M303" s="179">
        <f>SUM(Лист1!N100)</f>
        <v>85000</v>
      </c>
      <c r="N303" s="236">
        <f t="shared" si="140"/>
        <v>0</v>
      </c>
    </row>
    <row r="304" spans="1:14" x14ac:dyDescent="0.25">
      <c r="A304" s="134" t="s">
        <v>161</v>
      </c>
      <c r="B304" s="130" t="s">
        <v>20</v>
      </c>
      <c r="C304" s="132" t="s">
        <v>30</v>
      </c>
      <c r="D304" s="174" t="s">
        <v>224</v>
      </c>
      <c r="E304" s="130" t="s">
        <v>160</v>
      </c>
      <c r="F304" s="179">
        <f>SUM(Лист1!G101)</f>
        <v>318000</v>
      </c>
      <c r="G304" s="179">
        <f>SUM(Лист1!H101)</f>
        <v>318000</v>
      </c>
      <c r="H304" s="360">
        <f t="shared" si="138"/>
        <v>0</v>
      </c>
      <c r="I304" s="179">
        <f>SUM(Лист1!J101)</f>
        <v>85000</v>
      </c>
      <c r="J304" s="179">
        <f>SUM(Лист1!K101)</f>
        <v>85000</v>
      </c>
      <c r="K304" s="236">
        <f t="shared" si="139"/>
        <v>0</v>
      </c>
      <c r="L304" s="179">
        <f>SUM(Лист1!M101)</f>
        <v>85000</v>
      </c>
      <c r="M304" s="179">
        <f>SUM(Лист1!N101)</f>
        <v>85000</v>
      </c>
      <c r="N304" s="236">
        <f t="shared" si="140"/>
        <v>0</v>
      </c>
    </row>
    <row r="305" spans="1:14" x14ac:dyDescent="0.25">
      <c r="A305" s="146" t="s">
        <v>225</v>
      </c>
      <c r="B305" s="156" t="s">
        <v>20</v>
      </c>
      <c r="C305" s="156" t="s">
        <v>30</v>
      </c>
      <c r="D305" s="174" t="s">
        <v>226</v>
      </c>
      <c r="E305" s="156" t="s">
        <v>8</v>
      </c>
      <c r="F305" s="239">
        <f>SUM(F306)</f>
        <v>140000</v>
      </c>
      <c r="G305" s="239">
        <f t="shared" ref="G305:M305" si="168">SUM(G306)</f>
        <v>140000</v>
      </c>
      <c r="H305" s="218">
        <f t="shared" si="138"/>
        <v>0</v>
      </c>
      <c r="I305" s="239">
        <f t="shared" si="168"/>
        <v>0</v>
      </c>
      <c r="J305" s="239">
        <f t="shared" si="168"/>
        <v>0</v>
      </c>
      <c r="K305" s="236">
        <f t="shared" si="139"/>
        <v>0</v>
      </c>
      <c r="L305" s="239">
        <f t="shared" si="168"/>
        <v>0</v>
      </c>
      <c r="M305" s="239">
        <f t="shared" si="168"/>
        <v>0</v>
      </c>
      <c r="N305" s="236">
        <f t="shared" si="140"/>
        <v>0</v>
      </c>
    </row>
    <row r="306" spans="1:14" ht="40.15" customHeight="1" x14ac:dyDescent="0.25">
      <c r="A306" s="134" t="s">
        <v>32</v>
      </c>
      <c r="B306" s="130" t="s">
        <v>20</v>
      </c>
      <c r="C306" s="130" t="s">
        <v>30</v>
      </c>
      <c r="D306" s="174" t="s">
        <v>226</v>
      </c>
      <c r="E306" s="130" t="s">
        <v>33</v>
      </c>
      <c r="F306" s="239">
        <f t="shared" ref="F306:M306" si="169">SUM(F307)</f>
        <v>140000</v>
      </c>
      <c r="G306" s="239">
        <f t="shared" si="169"/>
        <v>140000</v>
      </c>
      <c r="H306" s="218">
        <f t="shared" si="138"/>
        <v>0</v>
      </c>
      <c r="I306" s="239">
        <f t="shared" si="169"/>
        <v>0</v>
      </c>
      <c r="J306" s="239">
        <f t="shared" si="169"/>
        <v>0</v>
      </c>
      <c r="K306" s="236">
        <f t="shared" si="139"/>
        <v>0</v>
      </c>
      <c r="L306" s="239">
        <f t="shared" si="169"/>
        <v>0</v>
      </c>
      <c r="M306" s="239">
        <f t="shared" si="169"/>
        <v>0</v>
      </c>
      <c r="N306" s="236">
        <f t="shared" si="140"/>
        <v>0</v>
      </c>
    </row>
    <row r="307" spans="1:14" x14ac:dyDescent="0.25">
      <c r="A307" s="134" t="s">
        <v>36</v>
      </c>
      <c r="B307" s="130" t="s">
        <v>20</v>
      </c>
      <c r="C307" s="130" t="s">
        <v>30</v>
      </c>
      <c r="D307" s="174" t="s">
        <v>226</v>
      </c>
      <c r="E307" s="130" t="s">
        <v>37</v>
      </c>
      <c r="F307" s="239">
        <f>SUM(Лист1!G104)</f>
        <v>140000</v>
      </c>
      <c r="G307" s="239">
        <f>SUM(Лист1!H104)</f>
        <v>140000</v>
      </c>
      <c r="H307" s="218">
        <f t="shared" si="138"/>
        <v>0</v>
      </c>
      <c r="I307" s="239">
        <f>SUM(Лист1!J104)</f>
        <v>0</v>
      </c>
      <c r="J307" s="239">
        <f>SUM(Лист1!K104)</f>
        <v>0</v>
      </c>
      <c r="K307" s="236">
        <f t="shared" si="139"/>
        <v>0</v>
      </c>
      <c r="L307" s="239">
        <f>SUM(Лист1!M104)</f>
        <v>0</v>
      </c>
      <c r="M307" s="239">
        <f>SUM(Лист1!N104)</f>
        <v>0</v>
      </c>
      <c r="N307" s="236">
        <f t="shared" si="140"/>
        <v>0</v>
      </c>
    </row>
    <row r="308" spans="1:14" ht="18" x14ac:dyDescent="0.25">
      <c r="A308" s="157" t="s">
        <v>199</v>
      </c>
      <c r="B308" s="193" t="s">
        <v>65</v>
      </c>
      <c r="C308" s="194" t="s">
        <v>7</v>
      </c>
      <c r="D308" s="194" t="s">
        <v>131</v>
      </c>
      <c r="E308" s="194" t="s">
        <v>8</v>
      </c>
      <c r="F308" s="230">
        <f>SUM(F309+F341+F334)</f>
        <v>53086648</v>
      </c>
      <c r="G308" s="230">
        <f>SUM(G309+G341+G334)</f>
        <v>55029648</v>
      </c>
      <c r="H308" s="218">
        <f t="shared" si="138"/>
        <v>1943000</v>
      </c>
      <c r="I308" s="230">
        <f t="shared" ref="I308:M308" si="170">SUM(I309+I341+I334)</f>
        <v>50708769</v>
      </c>
      <c r="J308" s="230">
        <f t="shared" si="170"/>
        <v>50708769</v>
      </c>
      <c r="K308" s="236">
        <f t="shared" si="139"/>
        <v>0</v>
      </c>
      <c r="L308" s="230">
        <f t="shared" si="170"/>
        <v>51378284</v>
      </c>
      <c r="M308" s="230">
        <f t="shared" si="170"/>
        <v>51378284</v>
      </c>
      <c r="N308" s="236">
        <f t="shared" si="140"/>
        <v>0</v>
      </c>
    </row>
    <row r="309" spans="1:14" x14ac:dyDescent="0.25">
      <c r="A309" s="133" t="s">
        <v>66</v>
      </c>
      <c r="B309" s="158" t="s">
        <v>65</v>
      </c>
      <c r="C309" s="158" t="s">
        <v>22</v>
      </c>
      <c r="D309" s="161" t="s">
        <v>131</v>
      </c>
      <c r="E309" s="162" t="s">
        <v>8</v>
      </c>
      <c r="F309" s="230">
        <f>SUM(F310+F313+F322+F319+F316+F325+F328+F331)</f>
        <v>38099495</v>
      </c>
      <c r="G309" s="230">
        <f>SUM(G310+G313+G322+G319+G316+G325+G328+G331)</f>
        <v>39930995</v>
      </c>
      <c r="H309" s="218">
        <f t="shared" si="138"/>
        <v>1831500</v>
      </c>
      <c r="I309" s="230">
        <f t="shared" ref="I309" si="171">SUM(I310+I313+I322+I319+I316+I325)</f>
        <v>35828997</v>
      </c>
      <c r="J309" s="230">
        <f t="shared" ref="J309" si="172">SUM(J310+J313+J322+J319)</f>
        <v>35828997</v>
      </c>
      <c r="K309" s="236">
        <f t="shared" si="139"/>
        <v>0</v>
      </c>
      <c r="L309" s="230">
        <f t="shared" ref="L309" si="173">SUM(L310+L313+L322+L319+L316+L325)</f>
        <v>36495585</v>
      </c>
      <c r="M309" s="230">
        <f t="shared" ref="M309" si="174">SUM(M310+M313+M322+M319)</f>
        <v>36495585</v>
      </c>
      <c r="N309" s="236">
        <f t="shared" si="140"/>
        <v>0</v>
      </c>
    </row>
    <row r="310" spans="1:14" x14ac:dyDescent="0.25">
      <c r="A310" s="207" t="s">
        <v>74</v>
      </c>
      <c r="B310" s="130" t="s">
        <v>65</v>
      </c>
      <c r="C310" s="132" t="s">
        <v>22</v>
      </c>
      <c r="D310" s="174" t="s">
        <v>237</v>
      </c>
      <c r="E310" s="132" t="s">
        <v>8</v>
      </c>
      <c r="F310" s="179">
        <f>SUM(F311)</f>
        <v>8709315</v>
      </c>
      <c r="G310" s="179">
        <f t="shared" ref="G310:M310" si="175">SUM(G311)</f>
        <v>8924315</v>
      </c>
      <c r="H310" s="360">
        <f t="shared" si="138"/>
        <v>215000</v>
      </c>
      <c r="I310" s="179">
        <f t="shared" si="175"/>
        <v>17742737</v>
      </c>
      <c r="J310" s="179">
        <f t="shared" si="175"/>
        <v>17742737</v>
      </c>
      <c r="K310" s="236">
        <f t="shared" si="139"/>
        <v>0</v>
      </c>
      <c r="L310" s="179">
        <f t="shared" si="175"/>
        <v>18409325</v>
      </c>
      <c r="M310" s="179">
        <f t="shared" si="175"/>
        <v>18409325</v>
      </c>
      <c r="N310" s="236">
        <f t="shared" si="140"/>
        <v>0</v>
      </c>
    </row>
    <row r="311" spans="1:14" ht="23.25" x14ac:dyDescent="0.25">
      <c r="A311" s="134" t="s">
        <v>16</v>
      </c>
      <c r="B311" s="130" t="s">
        <v>65</v>
      </c>
      <c r="C311" s="132" t="s">
        <v>22</v>
      </c>
      <c r="D311" s="174" t="s">
        <v>237</v>
      </c>
      <c r="E311" s="130" t="s">
        <v>17</v>
      </c>
      <c r="F311" s="179">
        <f>SUM(F312:F312)</f>
        <v>8709315</v>
      </c>
      <c r="G311" s="179">
        <f t="shared" ref="G311:M311" si="176">SUM(G312:G312)</f>
        <v>8924315</v>
      </c>
      <c r="H311" s="360">
        <f t="shared" si="138"/>
        <v>215000</v>
      </c>
      <c r="I311" s="179">
        <f t="shared" si="176"/>
        <v>17742737</v>
      </c>
      <c r="J311" s="179">
        <f t="shared" si="176"/>
        <v>17742737</v>
      </c>
      <c r="K311" s="236">
        <f t="shared" si="139"/>
        <v>0</v>
      </c>
      <c r="L311" s="179">
        <f t="shared" si="176"/>
        <v>18409325</v>
      </c>
      <c r="M311" s="179">
        <f t="shared" si="176"/>
        <v>18409325</v>
      </c>
      <c r="N311" s="236">
        <f t="shared" si="140"/>
        <v>0</v>
      </c>
    </row>
    <row r="312" spans="1:14" x14ac:dyDescent="0.25">
      <c r="A312" s="135" t="s">
        <v>171</v>
      </c>
      <c r="B312" s="130" t="s">
        <v>65</v>
      </c>
      <c r="C312" s="132" t="s">
        <v>22</v>
      </c>
      <c r="D312" s="174" t="s">
        <v>237</v>
      </c>
      <c r="E312" s="130" t="s">
        <v>170</v>
      </c>
      <c r="F312" s="179">
        <f>SUM(Лист1!G155)</f>
        <v>8709315</v>
      </c>
      <c r="G312" s="179">
        <f>SUM(Лист1!H155)</f>
        <v>8924315</v>
      </c>
      <c r="H312" s="360">
        <f t="shared" si="138"/>
        <v>215000</v>
      </c>
      <c r="I312" s="179">
        <f>SUM(Лист1!J155)</f>
        <v>17742737</v>
      </c>
      <c r="J312" s="179">
        <f>SUM(Лист1!K155)</f>
        <v>17742737</v>
      </c>
      <c r="K312" s="236">
        <f t="shared" si="139"/>
        <v>0</v>
      </c>
      <c r="L312" s="179">
        <f>SUM(Лист1!M155)</f>
        <v>18409325</v>
      </c>
      <c r="M312" s="179">
        <f>SUM(Лист1!N155)</f>
        <v>18409325</v>
      </c>
      <c r="N312" s="236">
        <f t="shared" si="140"/>
        <v>0</v>
      </c>
    </row>
    <row r="313" spans="1:14" x14ac:dyDescent="0.25">
      <c r="A313" s="141" t="s">
        <v>240</v>
      </c>
      <c r="B313" s="130" t="s">
        <v>65</v>
      </c>
      <c r="C313" s="132" t="s">
        <v>22</v>
      </c>
      <c r="D313" s="174" t="s">
        <v>241</v>
      </c>
      <c r="E313" s="132" t="s">
        <v>8</v>
      </c>
      <c r="F313" s="179">
        <f>SUM(F314)</f>
        <v>18201090</v>
      </c>
      <c r="G313" s="179">
        <f t="shared" ref="G313:M313" si="177">SUM(G314)</f>
        <v>19717590</v>
      </c>
      <c r="H313" s="360">
        <f t="shared" si="138"/>
        <v>1516500</v>
      </c>
      <c r="I313" s="179">
        <f t="shared" si="177"/>
        <v>17974660</v>
      </c>
      <c r="J313" s="179">
        <f t="shared" si="177"/>
        <v>17974660</v>
      </c>
      <c r="K313" s="236">
        <f t="shared" si="139"/>
        <v>0</v>
      </c>
      <c r="L313" s="179">
        <f t="shared" si="177"/>
        <v>17974660</v>
      </c>
      <c r="M313" s="179">
        <f t="shared" si="177"/>
        <v>17974660</v>
      </c>
      <c r="N313" s="236">
        <f t="shared" si="140"/>
        <v>0</v>
      </c>
    </row>
    <row r="314" spans="1:14" ht="24.75" x14ac:dyDescent="0.25">
      <c r="A314" s="208" t="s">
        <v>16</v>
      </c>
      <c r="B314" s="130" t="s">
        <v>65</v>
      </c>
      <c r="C314" s="132" t="s">
        <v>22</v>
      </c>
      <c r="D314" s="174" t="s">
        <v>241</v>
      </c>
      <c r="E314" s="130" t="s">
        <v>17</v>
      </c>
      <c r="F314" s="179">
        <f>SUM(F315:F315)</f>
        <v>18201090</v>
      </c>
      <c r="G314" s="179">
        <f t="shared" ref="G314:M314" si="178">SUM(G315:G315)</f>
        <v>19717590</v>
      </c>
      <c r="H314" s="360">
        <f t="shared" si="138"/>
        <v>1516500</v>
      </c>
      <c r="I314" s="179">
        <f t="shared" si="178"/>
        <v>17974660</v>
      </c>
      <c r="J314" s="179">
        <f t="shared" si="178"/>
        <v>17974660</v>
      </c>
      <c r="K314" s="236">
        <f t="shared" si="139"/>
        <v>0</v>
      </c>
      <c r="L314" s="179">
        <f t="shared" si="178"/>
        <v>17974660</v>
      </c>
      <c r="M314" s="179">
        <f t="shared" si="178"/>
        <v>17974660</v>
      </c>
      <c r="N314" s="236">
        <f t="shared" si="140"/>
        <v>0</v>
      </c>
    </row>
    <row r="315" spans="1:14" x14ac:dyDescent="0.25">
      <c r="A315" s="135" t="s">
        <v>171</v>
      </c>
      <c r="B315" s="130" t="s">
        <v>65</v>
      </c>
      <c r="C315" s="132" t="s">
        <v>22</v>
      </c>
      <c r="D315" s="174" t="s">
        <v>241</v>
      </c>
      <c r="E315" s="130" t="s">
        <v>170</v>
      </c>
      <c r="F315" s="179">
        <f>SUM(Лист1!G161)</f>
        <v>18201090</v>
      </c>
      <c r="G315" s="179">
        <f>SUM(Лист1!H161)</f>
        <v>19717590</v>
      </c>
      <c r="H315" s="360">
        <f t="shared" si="138"/>
        <v>1516500</v>
      </c>
      <c r="I315" s="179">
        <f>SUM(Лист1!J161)</f>
        <v>17974660</v>
      </c>
      <c r="J315" s="179">
        <f>SUM(Лист1!K161)</f>
        <v>17974660</v>
      </c>
      <c r="K315" s="236">
        <f t="shared" si="139"/>
        <v>0</v>
      </c>
      <c r="L315" s="179">
        <f>SUM(Лист1!M161)</f>
        <v>17974660</v>
      </c>
      <c r="M315" s="179">
        <f>SUM(Лист1!N161)</f>
        <v>17974660</v>
      </c>
      <c r="N315" s="236">
        <f t="shared" si="140"/>
        <v>0</v>
      </c>
    </row>
    <row r="316" spans="1:14" ht="64.5" x14ac:dyDescent="0.25">
      <c r="A316" s="283" t="s">
        <v>243</v>
      </c>
      <c r="B316" s="307" t="s">
        <v>65</v>
      </c>
      <c r="C316" s="308" t="s">
        <v>22</v>
      </c>
      <c r="D316" s="306" t="s">
        <v>244</v>
      </c>
      <c r="E316" s="308" t="s">
        <v>8</v>
      </c>
      <c r="F316" s="239">
        <f>SUM(F318)</f>
        <v>2685000</v>
      </c>
      <c r="G316" s="239">
        <f>SUM(G318)</f>
        <v>2685000</v>
      </c>
      <c r="H316" s="218">
        <f t="shared" si="138"/>
        <v>0</v>
      </c>
      <c r="I316" s="239">
        <f t="shared" ref="I316:J316" si="179">SUM(I318)</f>
        <v>0</v>
      </c>
      <c r="J316" s="239">
        <f t="shared" si="179"/>
        <v>0</v>
      </c>
      <c r="K316" s="236">
        <f t="shared" si="139"/>
        <v>0</v>
      </c>
      <c r="L316" s="239">
        <f t="shared" ref="L316:M316" si="180">SUM(L318)</f>
        <v>0</v>
      </c>
      <c r="M316" s="239">
        <f t="shared" si="180"/>
        <v>0</v>
      </c>
      <c r="N316" s="236">
        <f t="shared" si="140"/>
        <v>0</v>
      </c>
    </row>
    <row r="317" spans="1:14" ht="23.25" x14ac:dyDescent="0.25">
      <c r="A317" s="170" t="s">
        <v>16</v>
      </c>
      <c r="B317" s="187" t="s">
        <v>65</v>
      </c>
      <c r="C317" s="305" t="s">
        <v>22</v>
      </c>
      <c r="D317" s="306" t="s">
        <v>244</v>
      </c>
      <c r="E317" s="187" t="s">
        <v>17</v>
      </c>
      <c r="F317" s="239">
        <f>SUM(F318)</f>
        <v>2685000</v>
      </c>
      <c r="G317" s="239">
        <f>SUM(G318)</f>
        <v>2685000</v>
      </c>
      <c r="H317" s="218">
        <f t="shared" si="138"/>
        <v>0</v>
      </c>
      <c r="I317" s="239">
        <f t="shared" ref="I317:J317" si="181">SUM(I318)</f>
        <v>0</v>
      </c>
      <c r="J317" s="239">
        <f t="shared" si="181"/>
        <v>0</v>
      </c>
      <c r="K317" s="236">
        <f t="shared" si="139"/>
        <v>0</v>
      </c>
      <c r="L317" s="239">
        <f t="shared" ref="L317:M317" si="182">SUM(L318)</f>
        <v>0</v>
      </c>
      <c r="M317" s="239">
        <f t="shared" si="182"/>
        <v>0</v>
      </c>
      <c r="N317" s="236">
        <f t="shared" si="140"/>
        <v>0</v>
      </c>
    </row>
    <row r="318" spans="1:14" x14ac:dyDescent="0.25">
      <c r="A318" s="302" t="s">
        <v>171</v>
      </c>
      <c r="B318" s="187" t="s">
        <v>65</v>
      </c>
      <c r="C318" s="305" t="s">
        <v>22</v>
      </c>
      <c r="D318" s="306" t="s">
        <v>244</v>
      </c>
      <c r="E318" s="187" t="s">
        <v>170</v>
      </c>
      <c r="F318" s="239">
        <f>SUM(Лист1!G167)</f>
        <v>2685000</v>
      </c>
      <c r="G318" s="239">
        <f>SUM(Лист1!H167)</f>
        <v>2685000</v>
      </c>
      <c r="H318" s="218">
        <f t="shared" si="138"/>
        <v>0</v>
      </c>
      <c r="I318" s="239">
        <f>SUM(Лист1!J167)</f>
        <v>0</v>
      </c>
      <c r="J318" s="239">
        <f>SUM(Лист1!K167)</f>
        <v>0</v>
      </c>
      <c r="K318" s="236">
        <f t="shared" si="139"/>
        <v>0</v>
      </c>
      <c r="L318" s="239">
        <f>SUM(Лист1!M167)</f>
        <v>0</v>
      </c>
      <c r="M318" s="239">
        <f>SUM(Лист1!N167)</f>
        <v>0</v>
      </c>
      <c r="N318" s="236">
        <f t="shared" si="140"/>
        <v>0</v>
      </c>
    </row>
    <row r="319" spans="1:14" ht="77.25" x14ac:dyDescent="0.25">
      <c r="A319" s="141" t="s">
        <v>238</v>
      </c>
      <c r="B319" s="156" t="s">
        <v>65</v>
      </c>
      <c r="C319" s="176" t="s">
        <v>22</v>
      </c>
      <c r="D319" s="174" t="s">
        <v>239</v>
      </c>
      <c r="E319" s="176" t="s">
        <v>8</v>
      </c>
      <c r="F319" s="239">
        <f>SUM(F321)</f>
        <v>5982195</v>
      </c>
      <c r="G319" s="239">
        <f t="shared" ref="G319:I319" si="183">SUM(G321)</f>
        <v>5982195</v>
      </c>
      <c r="H319" s="239">
        <f t="shared" si="138"/>
        <v>0</v>
      </c>
      <c r="I319" s="239">
        <f t="shared" si="183"/>
        <v>0</v>
      </c>
      <c r="J319" s="239">
        <f t="shared" ref="J319:M319" si="184">SUM(J321)</f>
        <v>0</v>
      </c>
      <c r="K319" s="236">
        <f t="shared" si="139"/>
        <v>0</v>
      </c>
      <c r="L319" s="239">
        <f t="shared" si="184"/>
        <v>0</v>
      </c>
      <c r="M319" s="239">
        <f t="shared" si="184"/>
        <v>0</v>
      </c>
      <c r="N319" s="236">
        <f t="shared" si="140"/>
        <v>0</v>
      </c>
    </row>
    <row r="320" spans="1:14" ht="23.25" x14ac:dyDescent="0.25">
      <c r="A320" s="134" t="s">
        <v>16</v>
      </c>
      <c r="B320" s="130" t="s">
        <v>65</v>
      </c>
      <c r="C320" s="132" t="s">
        <v>22</v>
      </c>
      <c r="D320" s="174" t="s">
        <v>239</v>
      </c>
      <c r="E320" s="130" t="s">
        <v>17</v>
      </c>
      <c r="F320" s="239">
        <f>SUM(F321)</f>
        <v>5982195</v>
      </c>
      <c r="G320" s="239">
        <f t="shared" ref="G320:M320" si="185">SUM(G321)</f>
        <v>5982195</v>
      </c>
      <c r="H320" s="239">
        <f t="shared" si="138"/>
        <v>0</v>
      </c>
      <c r="I320" s="239">
        <f t="shared" si="185"/>
        <v>0</v>
      </c>
      <c r="J320" s="239">
        <f t="shared" si="185"/>
        <v>0</v>
      </c>
      <c r="K320" s="236">
        <f t="shared" si="139"/>
        <v>0</v>
      </c>
      <c r="L320" s="239">
        <f t="shared" si="185"/>
        <v>0</v>
      </c>
      <c r="M320" s="239">
        <f t="shared" si="185"/>
        <v>0</v>
      </c>
      <c r="N320" s="236">
        <f t="shared" si="140"/>
        <v>0</v>
      </c>
    </row>
    <row r="321" spans="1:14" x14ac:dyDescent="0.25">
      <c r="A321" s="135" t="s">
        <v>171</v>
      </c>
      <c r="B321" s="130" t="s">
        <v>65</v>
      </c>
      <c r="C321" s="132" t="s">
        <v>22</v>
      </c>
      <c r="D321" s="174" t="s">
        <v>239</v>
      </c>
      <c r="E321" s="130" t="s">
        <v>170</v>
      </c>
      <c r="F321" s="239">
        <f>SUM(Лист1!G158)</f>
        <v>5982195</v>
      </c>
      <c r="G321" s="239">
        <f>SUM(Лист1!H158)</f>
        <v>5982195</v>
      </c>
      <c r="H321" s="239">
        <f t="shared" si="138"/>
        <v>0</v>
      </c>
      <c r="I321" s="239">
        <f>SUM(Лист1!J158)</f>
        <v>0</v>
      </c>
      <c r="J321" s="239">
        <f>SUM(Лист1!K158)</f>
        <v>0</v>
      </c>
      <c r="K321" s="236">
        <f t="shared" si="139"/>
        <v>0</v>
      </c>
      <c r="L321" s="239">
        <f>SUM(Лист1!M158)</f>
        <v>0</v>
      </c>
      <c r="M321" s="239">
        <f>SUM(Лист1!N158)</f>
        <v>0</v>
      </c>
      <c r="N321" s="236">
        <f t="shared" si="140"/>
        <v>0</v>
      </c>
    </row>
    <row r="322" spans="1:14" ht="60.75" x14ac:dyDescent="0.25">
      <c r="A322" s="171" t="s">
        <v>67</v>
      </c>
      <c r="B322" s="156" t="s">
        <v>65</v>
      </c>
      <c r="C322" s="176" t="s">
        <v>22</v>
      </c>
      <c r="D322" s="174" t="s">
        <v>138</v>
      </c>
      <c r="E322" s="176" t="s">
        <v>8</v>
      </c>
      <c r="F322" s="239">
        <f>SUM(F323)</f>
        <v>111600</v>
      </c>
      <c r="G322" s="239">
        <f t="shared" ref="G322:M322" si="186">SUM(G323)</f>
        <v>111600</v>
      </c>
      <c r="H322" s="239">
        <f t="shared" si="138"/>
        <v>0</v>
      </c>
      <c r="I322" s="239">
        <f t="shared" si="186"/>
        <v>111600</v>
      </c>
      <c r="J322" s="239">
        <f t="shared" si="186"/>
        <v>111600</v>
      </c>
      <c r="K322" s="236">
        <f t="shared" si="139"/>
        <v>0</v>
      </c>
      <c r="L322" s="239">
        <f t="shared" si="186"/>
        <v>111600</v>
      </c>
      <c r="M322" s="239">
        <f t="shared" si="186"/>
        <v>111600</v>
      </c>
      <c r="N322" s="236">
        <f t="shared" si="140"/>
        <v>0</v>
      </c>
    </row>
    <row r="323" spans="1:14" ht="23.25" x14ac:dyDescent="0.25">
      <c r="A323" s="134" t="s">
        <v>16</v>
      </c>
      <c r="B323" s="130" t="s">
        <v>65</v>
      </c>
      <c r="C323" s="132" t="s">
        <v>22</v>
      </c>
      <c r="D323" s="174" t="s">
        <v>138</v>
      </c>
      <c r="E323" s="130" t="s">
        <v>17</v>
      </c>
      <c r="F323" s="239">
        <f>SUM(F324:F324)</f>
        <v>111600</v>
      </c>
      <c r="G323" s="239">
        <f t="shared" ref="G323:M323" si="187">SUM(G324:G324)</f>
        <v>111600</v>
      </c>
      <c r="H323" s="239">
        <f t="shared" si="138"/>
        <v>0</v>
      </c>
      <c r="I323" s="239">
        <f t="shared" si="187"/>
        <v>111600</v>
      </c>
      <c r="J323" s="239">
        <f t="shared" si="187"/>
        <v>111600</v>
      </c>
      <c r="K323" s="236">
        <f t="shared" si="139"/>
        <v>0</v>
      </c>
      <c r="L323" s="239">
        <f t="shared" si="187"/>
        <v>111600</v>
      </c>
      <c r="M323" s="239">
        <f t="shared" si="187"/>
        <v>111600</v>
      </c>
      <c r="N323" s="236">
        <f t="shared" si="140"/>
        <v>0</v>
      </c>
    </row>
    <row r="324" spans="1:14" x14ac:dyDescent="0.25">
      <c r="A324" s="135" t="s">
        <v>171</v>
      </c>
      <c r="B324" s="130" t="s">
        <v>65</v>
      </c>
      <c r="C324" s="132" t="s">
        <v>22</v>
      </c>
      <c r="D324" s="174" t="s">
        <v>138</v>
      </c>
      <c r="E324" s="130" t="s">
        <v>170</v>
      </c>
      <c r="F324" s="219">
        <f>SUM(Лист1!G164)</f>
        <v>111600</v>
      </c>
      <c r="G324" s="219">
        <f>SUM(Лист1!H164)</f>
        <v>111600</v>
      </c>
      <c r="H324" s="239">
        <f t="shared" si="138"/>
        <v>0</v>
      </c>
      <c r="I324" s="219">
        <f>SUM(Лист1!J164)</f>
        <v>111600</v>
      </c>
      <c r="J324" s="219">
        <f>SUM(Лист1!K164)</f>
        <v>111600</v>
      </c>
      <c r="K324" s="236">
        <f t="shared" si="139"/>
        <v>0</v>
      </c>
      <c r="L324" s="219">
        <f>SUM(Лист1!M164)</f>
        <v>111600</v>
      </c>
      <c r="M324" s="219">
        <f>SUM(Лист1!N164)</f>
        <v>111600</v>
      </c>
      <c r="N324" s="236">
        <f t="shared" si="140"/>
        <v>0</v>
      </c>
    </row>
    <row r="325" spans="1:14" ht="51.75" x14ac:dyDescent="0.25">
      <c r="A325" s="283" t="s">
        <v>371</v>
      </c>
      <c r="B325" s="307" t="s">
        <v>65</v>
      </c>
      <c r="C325" s="308" t="s">
        <v>22</v>
      </c>
      <c r="D325" s="306" t="s">
        <v>370</v>
      </c>
      <c r="E325" s="308" t="s">
        <v>8</v>
      </c>
      <c r="F325" s="219">
        <f t="shared" ref="F325:M326" si="188">SUM(F326)</f>
        <v>1702128</v>
      </c>
      <c r="G325" s="219">
        <f t="shared" si="188"/>
        <v>1702128</v>
      </c>
      <c r="H325" s="239">
        <f t="shared" si="138"/>
        <v>0</v>
      </c>
      <c r="I325" s="219">
        <f t="shared" si="188"/>
        <v>0</v>
      </c>
      <c r="J325" s="254">
        <f t="shared" si="188"/>
        <v>0</v>
      </c>
      <c r="K325" s="236">
        <f t="shared" si="139"/>
        <v>0</v>
      </c>
      <c r="L325" s="219">
        <f t="shared" si="188"/>
        <v>0</v>
      </c>
      <c r="M325" s="254">
        <f t="shared" si="188"/>
        <v>0</v>
      </c>
      <c r="N325" s="236">
        <f t="shared" si="140"/>
        <v>0</v>
      </c>
    </row>
    <row r="326" spans="1:14" ht="23.25" x14ac:dyDescent="0.25">
      <c r="A326" s="170" t="s">
        <v>16</v>
      </c>
      <c r="B326" s="187" t="s">
        <v>65</v>
      </c>
      <c r="C326" s="305" t="s">
        <v>22</v>
      </c>
      <c r="D326" s="306" t="s">
        <v>370</v>
      </c>
      <c r="E326" s="187" t="s">
        <v>17</v>
      </c>
      <c r="F326" s="219">
        <f t="shared" si="188"/>
        <v>1702128</v>
      </c>
      <c r="G326" s="219">
        <f t="shared" si="188"/>
        <v>1702128</v>
      </c>
      <c r="H326" s="239">
        <f t="shared" si="138"/>
        <v>0</v>
      </c>
      <c r="I326" s="219">
        <f t="shared" si="188"/>
        <v>0</v>
      </c>
      <c r="J326" s="219">
        <f t="shared" si="188"/>
        <v>0</v>
      </c>
      <c r="K326" s="236">
        <f t="shared" si="139"/>
        <v>0</v>
      </c>
      <c r="L326" s="219">
        <f t="shared" si="188"/>
        <v>0</v>
      </c>
      <c r="M326" s="219">
        <f t="shared" si="188"/>
        <v>0</v>
      </c>
      <c r="N326" s="236">
        <f t="shared" si="140"/>
        <v>0</v>
      </c>
    </row>
    <row r="327" spans="1:14" x14ac:dyDescent="0.25">
      <c r="A327" s="302" t="s">
        <v>171</v>
      </c>
      <c r="B327" s="187" t="s">
        <v>65</v>
      </c>
      <c r="C327" s="305" t="s">
        <v>22</v>
      </c>
      <c r="D327" s="306" t="s">
        <v>370</v>
      </c>
      <c r="E327" s="187" t="s">
        <v>170</v>
      </c>
      <c r="F327" s="219">
        <f>SUM(Лист1!G170)</f>
        <v>1702128</v>
      </c>
      <c r="G327" s="219">
        <f>SUM(Лист1!H170)</f>
        <v>1702128</v>
      </c>
      <c r="H327" s="239">
        <f t="shared" si="138"/>
        <v>0</v>
      </c>
      <c r="I327" s="219">
        <f>SUM(Лист1!J170)</f>
        <v>0</v>
      </c>
      <c r="J327" s="219">
        <f>SUM(Лист1!K170)</f>
        <v>0</v>
      </c>
      <c r="K327" s="236">
        <f t="shared" si="139"/>
        <v>0</v>
      </c>
      <c r="L327" s="219">
        <f>SUM(Лист1!M170)</f>
        <v>0</v>
      </c>
      <c r="M327" s="219">
        <f>SUM(Лист1!N170)</f>
        <v>0</v>
      </c>
      <c r="N327" s="236">
        <f t="shared" si="140"/>
        <v>0</v>
      </c>
    </row>
    <row r="328" spans="1:14" x14ac:dyDescent="0.25">
      <c r="A328" s="171" t="s">
        <v>400</v>
      </c>
      <c r="B328" s="156" t="s">
        <v>65</v>
      </c>
      <c r="C328" s="176" t="s">
        <v>22</v>
      </c>
      <c r="D328" s="174" t="s">
        <v>401</v>
      </c>
      <c r="E328" s="176" t="s">
        <v>8</v>
      </c>
      <c r="F328" s="239">
        <f t="shared" ref="F328:G329" si="189">SUM(F329)</f>
        <v>708167</v>
      </c>
      <c r="G328" s="239">
        <f t="shared" si="189"/>
        <v>701784</v>
      </c>
      <c r="H328" s="239">
        <f t="shared" si="138"/>
        <v>-6383</v>
      </c>
      <c r="I328" s="219"/>
      <c r="J328" s="219"/>
      <c r="K328" s="236"/>
      <c r="L328" s="219"/>
      <c r="M328" s="219"/>
      <c r="N328" s="236"/>
    </row>
    <row r="329" spans="1:14" ht="23.25" x14ac:dyDescent="0.25">
      <c r="A329" s="134" t="s">
        <v>16</v>
      </c>
      <c r="B329" s="130" t="s">
        <v>65</v>
      </c>
      <c r="C329" s="132" t="s">
        <v>22</v>
      </c>
      <c r="D329" s="174" t="s">
        <v>401</v>
      </c>
      <c r="E329" s="130" t="s">
        <v>17</v>
      </c>
      <c r="F329" s="239">
        <f t="shared" si="189"/>
        <v>708167</v>
      </c>
      <c r="G329" s="239">
        <f t="shared" si="189"/>
        <v>701784</v>
      </c>
      <c r="H329" s="239">
        <f t="shared" si="138"/>
        <v>-6383</v>
      </c>
      <c r="I329" s="219"/>
      <c r="J329" s="219"/>
      <c r="K329" s="236"/>
      <c r="L329" s="219"/>
      <c r="M329" s="219"/>
      <c r="N329" s="236"/>
    </row>
    <row r="330" spans="1:14" x14ac:dyDescent="0.25">
      <c r="A330" s="135" t="s">
        <v>171</v>
      </c>
      <c r="B330" s="130" t="s">
        <v>65</v>
      </c>
      <c r="C330" s="132" t="s">
        <v>22</v>
      </c>
      <c r="D330" s="174" t="s">
        <v>401</v>
      </c>
      <c r="E330" s="130" t="s">
        <v>170</v>
      </c>
      <c r="F330" s="219">
        <f>SUM(Лист1!G173)</f>
        <v>708167</v>
      </c>
      <c r="G330" s="219">
        <f>SUM(Лист1!H173)</f>
        <v>701784</v>
      </c>
      <c r="H330" s="239">
        <f t="shared" si="138"/>
        <v>-6383</v>
      </c>
      <c r="I330" s="219"/>
      <c r="J330" s="219"/>
      <c r="K330" s="236"/>
      <c r="L330" s="219"/>
      <c r="M330" s="219"/>
      <c r="N330" s="236"/>
    </row>
    <row r="331" spans="1:14" ht="48.75" x14ac:dyDescent="0.25">
      <c r="A331" s="171" t="s">
        <v>413</v>
      </c>
      <c r="B331" s="156" t="s">
        <v>65</v>
      </c>
      <c r="C331" s="176" t="s">
        <v>22</v>
      </c>
      <c r="D331" s="174" t="s">
        <v>412</v>
      </c>
      <c r="E331" s="176" t="s">
        <v>8</v>
      </c>
      <c r="F331" s="239">
        <f t="shared" ref="F331:G332" si="190">SUM(F332)</f>
        <v>0</v>
      </c>
      <c r="G331" s="239">
        <f t="shared" si="190"/>
        <v>106383</v>
      </c>
      <c r="H331" s="240">
        <f t="shared" si="138"/>
        <v>106383</v>
      </c>
      <c r="I331" s="219"/>
      <c r="J331" s="219"/>
      <c r="K331" s="236"/>
      <c r="L331" s="219"/>
      <c r="M331" s="219"/>
      <c r="N331" s="236"/>
    </row>
    <row r="332" spans="1:14" ht="23.25" x14ac:dyDescent="0.25">
      <c r="A332" s="134" t="s">
        <v>16</v>
      </c>
      <c r="B332" s="130" t="s">
        <v>65</v>
      </c>
      <c r="C332" s="132" t="s">
        <v>22</v>
      </c>
      <c r="D332" s="174" t="s">
        <v>412</v>
      </c>
      <c r="E332" s="130" t="s">
        <v>17</v>
      </c>
      <c r="F332" s="239">
        <f t="shared" si="190"/>
        <v>0</v>
      </c>
      <c r="G332" s="239">
        <f t="shared" si="190"/>
        <v>106383</v>
      </c>
      <c r="H332" s="240">
        <f t="shared" si="138"/>
        <v>106383</v>
      </c>
      <c r="I332" s="219"/>
      <c r="J332" s="219"/>
      <c r="K332" s="236"/>
      <c r="L332" s="219"/>
      <c r="M332" s="219"/>
      <c r="N332" s="236"/>
    </row>
    <row r="333" spans="1:14" x14ac:dyDescent="0.25">
      <c r="A333" s="135" t="s">
        <v>171</v>
      </c>
      <c r="B333" s="130" t="s">
        <v>65</v>
      </c>
      <c r="C333" s="132" t="s">
        <v>22</v>
      </c>
      <c r="D333" s="174" t="s">
        <v>412</v>
      </c>
      <c r="E333" s="130" t="s">
        <v>170</v>
      </c>
      <c r="F333" s="219">
        <f>SUM(Лист1!G176)</f>
        <v>0</v>
      </c>
      <c r="G333" s="219">
        <f>SUM(Лист1!H176)</f>
        <v>106383</v>
      </c>
      <c r="H333" s="240">
        <f t="shared" si="138"/>
        <v>106383</v>
      </c>
      <c r="I333" s="219"/>
      <c r="J333" s="219"/>
      <c r="K333" s="236"/>
      <c r="L333" s="219"/>
      <c r="M333" s="219"/>
      <c r="N333" s="236"/>
    </row>
    <row r="334" spans="1:14" x14ac:dyDescent="0.25">
      <c r="A334" s="129" t="s">
        <v>190</v>
      </c>
      <c r="B334" s="220" t="s">
        <v>65</v>
      </c>
      <c r="C334" s="222" t="s">
        <v>26</v>
      </c>
      <c r="D334" s="221" t="s">
        <v>131</v>
      </c>
      <c r="E334" s="222" t="s">
        <v>8</v>
      </c>
      <c r="F334" s="254">
        <f>SUM(F335+F338)</f>
        <v>3687326</v>
      </c>
      <c r="G334" s="254">
        <f t="shared" ref="G334:I334" si="191">SUM(G335+G338)</f>
        <v>3687326</v>
      </c>
      <c r="H334" s="218">
        <f t="shared" si="138"/>
        <v>0</v>
      </c>
      <c r="I334" s="254">
        <f t="shared" si="191"/>
        <v>3516077</v>
      </c>
      <c r="J334" s="254">
        <f t="shared" ref="J334:M334" si="192">SUM(J335+J338)</f>
        <v>3516077</v>
      </c>
      <c r="K334" s="236">
        <f t="shared" si="139"/>
        <v>0</v>
      </c>
      <c r="L334" s="254">
        <f t="shared" si="192"/>
        <v>3516077</v>
      </c>
      <c r="M334" s="254">
        <f t="shared" si="192"/>
        <v>3516077</v>
      </c>
      <c r="N334" s="236">
        <f t="shared" si="140"/>
        <v>0</v>
      </c>
    </row>
    <row r="335" spans="1:14" x14ac:dyDescent="0.25">
      <c r="A335" s="141" t="s">
        <v>75</v>
      </c>
      <c r="B335" s="156" t="s">
        <v>65</v>
      </c>
      <c r="C335" s="176" t="s">
        <v>26</v>
      </c>
      <c r="D335" s="174" t="s">
        <v>242</v>
      </c>
      <c r="E335" s="176" t="s">
        <v>8</v>
      </c>
      <c r="F335" s="239">
        <f t="shared" ref="F335:M336" si="193">SUM(F336)</f>
        <v>1152326</v>
      </c>
      <c r="G335" s="239">
        <f t="shared" si="193"/>
        <v>1152326</v>
      </c>
      <c r="H335" s="360">
        <f t="shared" si="138"/>
        <v>0</v>
      </c>
      <c r="I335" s="239">
        <f t="shared" si="193"/>
        <v>3516077</v>
      </c>
      <c r="J335" s="239">
        <f t="shared" si="193"/>
        <v>3516077</v>
      </c>
      <c r="K335" s="236">
        <f t="shared" si="139"/>
        <v>0</v>
      </c>
      <c r="L335" s="239">
        <f t="shared" si="193"/>
        <v>3516077</v>
      </c>
      <c r="M335" s="239">
        <f t="shared" si="193"/>
        <v>3516077</v>
      </c>
      <c r="N335" s="236">
        <f t="shared" si="140"/>
        <v>0</v>
      </c>
    </row>
    <row r="336" spans="1:14" ht="23.25" x14ac:dyDescent="0.25">
      <c r="A336" s="134" t="s">
        <v>16</v>
      </c>
      <c r="B336" s="156" t="s">
        <v>65</v>
      </c>
      <c r="C336" s="176" t="s">
        <v>26</v>
      </c>
      <c r="D336" s="174" t="s">
        <v>242</v>
      </c>
      <c r="E336" s="156" t="s">
        <v>17</v>
      </c>
      <c r="F336" s="239">
        <f t="shared" si="193"/>
        <v>1152326</v>
      </c>
      <c r="G336" s="239">
        <f t="shared" si="193"/>
        <v>1152326</v>
      </c>
      <c r="H336" s="360">
        <f t="shared" si="138"/>
        <v>0</v>
      </c>
      <c r="I336" s="239">
        <f t="shared" si="193"/>
        <v>3516077</v>
      </c>
      <c r="J336" s="239">
        <f t="shared" si="193"/>
        <v>3516077</v>
      </c>
      <c r="K336" s="236">
        <f t="shared" si="139"/>
        <v>0</v>
      </c>
      <c r="L336" s="239">
        <f t="shared" si="193"/>
        <v>3516077</v>
      </c>
      <c r="M336" s="239">
        <f t="shared" si="193"/>
        <v>3516077</v>
      </c>
      <c r="N336" s="236">
        <f t="shared" si="140"/>
        <v>0</v>
      </c>
    </row>
    <row r="337" spans="1:14" x14ac:dyDescent="0.25">
      <c r="A337" s="135" t="s">
        <v>171</v>
      </c>
      <c r="B337" s="156" t="s">
        <v>65</v>
      </c>
      <c r="C337" s="176" t="s">
        <v>26</v>
      </c>
      <c r="D337" s="174" t="s">
        <v>242</v>
      </c>
      <c r="E337" s="156" t="s">
        <v>170</v>
      </c>
      <c r="F337" s="239">
        <f>SUM(Лист1!G180)</f>
        <v>1152326</v>
      </c>
      <c r="G337" s="239">
        <f>SUM(Лист1!H180)</f>
        <v>1152326</v>
      </c>
      <c r="H337" s="360">
        <f t="shared" ref="H337:H406" si="194">SUM(G337-F337)</f>
        <v>0</v>
      </c>
      <c r="I337" s="239">
        <f>SUM(Лист1!J180)</f>
        <v>3516077</v>
      </c>
      <c r="J337" s="239">
        <f>SUM(Лист1!K180)</f>
        <v>3516077</v>
      </c>
      <c r="K337" s="236">
        <f t="shared" si="139"/>
        <v>0</v>
      </c>
      <c r="L337" s="239">
        <f>SUM(Лист1!M180)</f>
        <v>3516077</v>
      </c>
      <c r="M337" s="239">
        <f>SUM(Лист1!N180)</f>
        <v>3516077</v>
      </c>
      <c r="N337" s="236">
        <f t="shared" si="140"/>
        <v>0</v>
      </c>
    </row>
    <row r="338" spans="1:14" ht="64.5" x14ac:dyDescent="0.25">
      <c r="A338" s="141" t="s">
        <v>243</v>
      </c>
      <c r="B338" s="156" t="s">
        <v>65</v>
      </c>
      <c r="C338" s="176" t="s">
        <v>26</v>
      </c>
      <c r="D338" s="174" t="s">
        <v>244</v>
      </c>
      <c r="E338" s="176" t="s">
        <v>8</v>
      </c>
      <c r="F338" s="239">
        <f t="shared" ref="F338:M339" si="195">SUM(F339)</f>
        <v>2535000</v>
      </c>
      <c r="G338" s="239">
        <f t="shared" si="195"/>
        <v>2535000</v>
      </c>
      <c r="H338" s="218">
        <f t="shared" si="194"/>
        <v>0</v>
      </c>
      <c r="I338" s="239">
        <f t="shared" si="195"/>
        <v>0</v>
      </c>
      <c r="J338" s="239">
        <f t="shared" si="195"/>
        <v>0</v>
      </c>
      <c r="K338" s="236">
        <f t="shared" ref="K338:K407" si="196">SUM(J338-I338)</f>
        <v>0</v>
      </c>
      <c r="L338" s="239">
        <f t="shared" si="195"/>
        <v>0</v>
      </c>
      <c r="M338" s="239">
        <f t="shared" si="195"/>
        <v>0</v>
      </c>
      <c r="N338" s="236">
        <f t="shared" ref="N338:N407" si="197">SUM(M338-L338)</f>
        <v>0</v>
      </c>
    </row>
    <row r="339" spans="1:14" ht="23.25" x14ac:dyDescent="0.25">
      <c r="A339" s="134" t="s">
        <v>16</v>
      </c>
      <c r="B339" s="130" t="s">
        <v>65</v>
      </c>
      <c r="C339" s="132" t="s">
        <v>26</v>
      </c>
      <c r="D339" s="174" t="s">
        <v>244</v>
      </c>
      <c r="E339" s="130" t="s">
        <v>17</v>
      </c>
      <c r="F339" s="239">
        <f t="shared" si="195"/>
        <v>2535000</v>
      </c>
      <c r="G339" s="239">
        <f t="shared" si="195"/>
        <v>2535000</v>
      </c>
      <c r="H339" s="218">
        <f t="shared" si="194"/>
        <v>0</v>
      </c>
      <c r="I339" s="239">
        <f t="shared" si="195"/>
        <v>0</v>
      </c>
      <c r="J339" s="239">
        <f t="shared" si="195"/>
        <v>0</v>
      </c>
      <c r="K339" s="236">
        <f t="shared" si="196"/>
        <v>0</v>
      </c>
      <c r="L339" s="239">
        <f t="shared" si="195"/>
        <v>0</v>
      </c>
      <c r="M339" s="239">
        <f t="shared" si="195"/>
        <v>0</v>
      </c>
      <c r="N339" s="236">
        <f t="shared" si="197"/>
        <v>0</v>
      </c>
    </row>
    <row r="340" spans="1:14" x14ac:dyDescent="0.25">
      <c r="A340" s="135" t="s">
        <v>171</v>
      </c>
      <c r="B340" s="130" t="s">
        <v>65</v>
      </c>
      <c r="C340" s="176" t="s">
        <v>26</v>
      </c>
      <c r="D340" s="174" t="s">
        <v>244</v>
      </c>
      <c r="E340" s="130" t="s">
        <v>170</v>
      </c>
      <c r="F340" s="239">
        <f>SUM(Лист1!G183)</f>
        <v>2535000</v>
      </c>
      <c r="G340" s="239">
        <f>SUM(Лист1!H183)</f>
        <v>2535000</v>
      </c>
      <c r="H340" s="218">
        <f t="shared" si="194"/>
        <v>0</v>
      </c>
      <c r="I340" s="239">
        <f>SUM(Лист1!J183)</f>
        <v>0</v>
      </c>
      <c r="J340" s="239">
        <f>SUM(Лист1!K183)</f>
        <v>0</v>
      </c>
      <c r="K340" s="236">
        <f t="shared" si="196"/>
        <v>0</v>
      </c>
      <c r="L340" s="239">
        <f>SUM(Лист1!M183)</f>
        <v>0</v>
      </c>
      <c r="M340" s="239">
        <f>SUM(Лист1!N183)</f>
        <v>0</v>
      </c>
      <c r="N340" s="236">
        <f t="shared" si="197"/>
        <v>0</v>
      </c>
    </row>
    <row r="341" spans="1:14" ht="26.25" x14ac:dyDescent="0.25">
      <c r="A341" s="154" t="s">
        <v>200</v>
      </c>
      <c r="B341" s="163" t="s">
        <v>65</v>
      </c>
      <c r="C341" s="163" t="s">
        <v>43</v>
      </c>
      <c r="D341" s="163" t="s">
        <v>131</v>
      </c>
      <c r="E341" s="163" t="s">
        <v>8</v>
      </c>
      <c r="F341" s="235">
        <f>SUM(F352+F342+F357+F349)</f>
        <v>11299827</v>
      </c>
      <c r="G341" s="235">
        <f t="shared" ref="G341:I341" si="198">SUM(G352+G342+G357+G349)</f>
        <v>11411327</v>
      </c>
      <c r="H341" s="238">
        <f t="shared" si="194"/>
        <v>111500</v>
      </c>
      <c r="I341" s="235">
        <f t="shared" si="198"/>
        <v>11363695</v>
      </c>
      <c r="J341" s="235">
        <f t="shared" ref="J341:M341" si="199">SUM(J352+J342+J357+J349)</f>
        <v>11363695</v>
      </c>
      <c r="K341" s="236">
        <f t="shared" si="196"/>
        <v>0</v>
      </c>
      <c r="L341" s="235">
        <f t="shared" si="199"/>
        <v>11366622</v>
      </c>
      <c r="M341" s="235">
        <f t="shared" si="199"/>
        <v>11366622</v>
      </c>
      <c r="N341" s="236">
        <f t="shared" si="197"/>
        <v>0</v>
      </c>
    </row>
    <row r="342" spans="1:14" ht="26.25" x14ac:dyDescent="0.25">
      <c r="A342" s="141" t="s">
        <v>223</v>
      </c>
      <c r="B342" s="156" t="s">
        <v>65</v>
      </c>
      <c r="C342" s="164" t="s">
        <v>43</v>
      </c>
      <c r="D342" s="174" t="s">
        <v>245</v>
      </c>
      <c r="E342" s="176" t="s">
        <v>8</v>
      </c>
      <c r="F342" s="239">
        <f>SUM(F343+F345+F347)</f>
        <v>9805936</v>
      </c>
      <c r="G342" s="239">
        <f t="shared" ref="G342:I342" si="200">SUM(G343+G345+G347)</f>
        <v>9910436</v>
      </c>
      <c r="H342" s="218">
        <f t="shared" si="194"/>
        <v>104500</v>
      </c>
      <c r="I342" s="239">
        <f t="shared" si="200"/>
        <v>9919436</v>
      </c>
      <c r="J342" s="239">
        <f t="shared" ref="J342:M342" si="201">SUM(J343+J345+J347)</f>
        <v>9919436</v>
      </c>
      <c r="K342" s="236">
        <f t="shared" si="196"/>
        <v>0</v>
      </c>
      <c r="L342" s="239">
        <f t="shared" si="201"/>
        <v>9919436</v>
      </c>
      <c r="M342" s="239">
        <f t="shared" si="201"/>
        <v>9919436</v>
      </c>
      <c r="N342" s="236">
        <f t="shared" si="197"/>
        <v>0</v>
      </c>
    </row>
    <row r="343" spans="1:14" ht="39.6" customHeight="1" x14ac:dyDescent="0.25">
      <c r="A343" s="143" t="s">
        <v>32</v>
      </c>
      <c r="B343" s="130" t="s">
        <v>65</v>
      </c>
      <c r="C343" s="164" t="s">
        <v>43</v>
      </c>
      <c r="D343" s="174" t="s">
        <v>245</v>
      </c>
      <c r="E343" s="130" t="s">
        <v>33</v>
      </c>
      <c r="F343" s="239">
        <f>SUM(F344)</f>
        <v>9641956</v>
      </c>
      <c r="G343" s="239">
        <f t="shared" ref="G343:M343" si="202">SUM(G344)</f>
        <v>9641956</v>
      </c>
      <c r="H343" s="218">
        <f t="shared" si="194"/>
        <v>0</v>
      </c>
      <c r="I343" s="239">
        <f t="shared" si="202"/>
        <v>9754419</v>
      </c>
      <c r="J343" s="239">
        <f t="shared" si="202"/>
        <v>9754419</v>
      </c>
      <c r="K343" s="236">
        <f t="shared" si="196"/>
        <v>0</v>
      </c>
      <c r="L343" s="239">
        <f t="shared" si="202"/>
        <v>9754419</v>
      </c>
      <c r="M343" s="239">
        <f t="shared" si="202"/>
        <v>9754419</v>
      </c>
      <c r="N343" s="236">
        <f t="shared" si="197"/>
        <v>0</v>
      </c>
    </row>
    <row r="344" spans="1:14" x14ac:dyDescent="0.25">
      <c r="A344" s="134" t="s">
        <v>36</v>
      </c>
      <c r="B344" s="130" t="s">
        <v>65</v>
      </c>
      <c r="C344" s="255" t="s">
        <v>43</v>
      </c>
      <c r="D344" s="174" t="s">
        <v>245</v>
      </c>
      <c r="E344" s="130" t="s">
        <v>37</v>
      </c>
      <c r="F344" s="239">
        <f>SUM(Лист1!G187)</f>
        <v>9641956</v>
      </c>
      <c r="G344" s="239">
        <f>SUM(Лист1!H187)</f>
        <v>9641956</v>
      </c>
      <c r="H344" s="218">
        <f t="shared" si="194"/>
        <v>0</v>
      </c>
      <c r="I344" s="239">
        <f>SUM(Лист1!J187)</f>
        <v>9754419</v>
      </c>
      <c r="J344" s="239">
        <f>SUM(Лист1!K187)</f>
        <v>9754419</v>
      </c>
      <c r="K344" s="236">
        <f t="shared" si="196"/>
        <v>0</v>
      </c>
      <c r="L344" s="239">
        <f>SUM(Лист1!M187)</f>
        <v>9754419</v>
      </c>
      <c r="M344" s="239">
        <f>SUM(Лист1!N187)</f>
        <v>9754419</v>
      </c>
      <c r="N344" s="236">
        <f t="shared" si="197"/>
        <v>0</v>
      </c>
    </row>
    <row r="345" spans="1:14" x14ac:dyDescent="0.25">
      <c r="A345" s="143" t="s">
        <v>12</v>
      </c>
      <c r="B345" s="130" t="s">
        <v>65</v>
      </c>
      <c r="C345" s="164" t="s">
        <v>43</v>
      </c>
      <c r="D345" s="174" t="s">
        <v>245</v>
      </c>
      <c r="E345" s="130" t="s">
        <v>13</v>
      </c>
      <c r="F345" s="1">
        <f>SUM(F346)</f>
        <v>152480</v>
      </c>
      <c r="G345" s="1">
        <f t="shared" ref="G345:M345" si="203">SUM(G346)</f>
        <v>256980</v>
      </c>
      <c r="H345" s="218">
        <f t="shared" si="194"/>
        <v>104500</v>
      </c>
      <c r="I345" s="1">
        <f t="shared" si="203"/>
        <v>153517</v>
      </c>
      <c r="J345" s="1">
        <f t="shared" si="203"/>
        <v>153517</v>
      </c>
      <c r="K345" s="236">
        <f t="shared" si="196"/>
        <v>0</v>
      </c>
      <c r="L345" s="1">
        <f t="shared" si="203"/>
        <v>153517</v>
      </c>
      <c r="M345" s="1">
        <f t="shared" si="203"/>
        <v>153517</v>
      </c>
      <c r="N345" s="236">
        <f t="shared" si="197"/>
        <v>0</v>
      </c>
    </row>
    <row r="346" spans="1:14" ht="33.75" x14ac:dyDescent="0.25">
      <c r="A346" s="249" t="s">
        <v>175</v>
      </c>
      <c r="B346" s="130" t="s">
        <v>65</v>
      </c>
      <c r="C346" s="255" t="s">
        <v>43</v>
      </c>
      <c r="D346" s="174" t="s">
        <v>245</v>
      </c>
      <c r="E346" s="130" t="s">
        <v>15</v>
      </c>
      <c r="F346" s="239">
        <f>SUM(Лист1!G189)</f>
        <v>152480</v>
      </c>
      <c r="G346" s="239">
        <f>SUM(Лист1!H189)</f>
        <v>256980</v>
      </c>
      <c r="H346" s="218">
        <f t="shared" si="194"/>
        <v>104500</v>
      </c>
      <c r="I346" s="239">
        <f>SUM(Лист1!J189)</f>
        <v>153517</v>
      </c>
      <c r="J346" s="239">
        <f>SUM(Лист1!K189)</f>
        <v>153517</v>
      </c>
      <c r="K346" s="236">
        <f t="shared" si="196"/>
        <v>0</v>
      </c>
      <c r="L346" s="239">
        <f>SUM(Лист1!M189)</f>
        <v>153517</v>
      </c>
      <c r="M346" s="239">
        <f>SUM(Лист1!N189)</f>
        <v>153517</v>
      </c>
      <c r="N346" s="236">
        <f t="shared" si="197"/>
        <v>0</v>
      </c>
    </row>
    <row r="347" spans="1:14" x14ac:dyDescent="0.25">
      <c r="A347" s="143" t="s">
        <v>38</v>
      </c>
      <c r="B347" s="130" t="s">
        <v>65</v>
      </c>
      <c r="C347" s="164" t="s">
        <v>43</v>
      </c>
      <c r="D347" s="174" t="s">
        <v>245</v>
      </c>
      <c r="E347" s="130" t="s">
        <v>39</v>
      </c>
      <c r="F347" s="239">
        <f>SUM(F348)</f>
        <v>11500</v>
      </c>
      <c r="G347" s="239">
        <f t="shared" ref="G347:M347" si="204">SUM(G348)</f>
        <v>11500</v>
      </c>
      <c r="H347" s="218">
        <f t="shared" si="194"/>
        <v>0</v>
      </c>
      <c r="I347" s="239">
        <f t="shared" si="204"/>
        <v>11500</v>
      </c>
      <c r="J347" s="239">
        <f t="shared" si="204"/>
        <v>11500</v>
      </c>
      <c r="K347" s="236">
        <f t="shared" si="196"/>
        <v>0</v>
      </c>
      <c r="L347" s="239">
        <f t="shared" si="204"/>
        <v>11500</v>
      </c>
      <c r="M347" s="239">
        <f t="shared" si="204"/>
        <v>11500</v>
      </c>
      <c r="N347" s="236">
        <f t="shared" si="197"/>
        <v>0</v>
      </c>
    </row>
    <row r="348" spans="1:14" x14ac:dyDescent="0.25">
      <c r="A348" s="134" t="s">
        <v>161</v>
      </c>
      <c r="B348" s="130" t="s">
        <v>65</v>
      </c>
      <c r="C348" s="255" t="s">
        <v>43</v>
      </c>
      <c r="D348" s="174" t="s">
        <v>245</v>
      </c>
      <c r="E348" s="130" t="s">
        <v>160</v>
      </c>
      <c r="F348" s="239">
        <f>SUM(Лист1!G191)</f>
        <v>11500</v>
      </c>
      <c r="G348" s="239">
        <f>SUM(Лист1!H191)</f>
        <v>11500</v>
      </c>
      <c r="H348" s="218">
        <f t="shared" si="194"/>
        <v>0</v>
      </c>
      <c r="I348" s="239">
        <f>SUM(Лист1!J191)</f>
        <v>11500</v>
      </c>
      <c r="J348" s="239">
        <f>SUM(Лист1!K191)</f>
        <v>11500</v>
      </c>
      <c r="K348" s="236">
        <f t="shared" si="196"/>
        <v>0</v>
      </c>
      <c r="L348" s="239">
        <f>SUM(Лист1!M191)</f>
        <v>11500</v>
      </c>
      <c r="M348" s="239">
        <f>SUM(Лист1!N191)</f>
        <v>11500</v>
      </c>
      <c r="N348" s="236">
        <f t="shared" si="197"/>
        <v>0</v>
      </c>
    </row>
    <row r="349" spans="1:14" ht="77.25" x14ac:dyDescent="0.25">
      <c r="A349" s="228" t="s">
        <v>67</v>
      </c>
      <c r="B349" s="211" t="s">
        <v>65</v>
      </c>
      <c r="C349" s="137" t="s">
        <v>43</v>
      </c>
      <c r="D349" s="174" t="s">
        <v>138</v>
      </c>
      <c r="E349" s="229" t="s">
        <v>8</v>
      </c>
      <c r="F349" s="179">
        <f>SUM(F350)</f>
        <v>7200</v>
      </c>
      <c r="G349" s="179">
        <f t="shared" ref="G349:M350" si="205">SUM(G350)</f>
        <v>7200</v>
      </c>
      <c r="H349" s="239">
        <f t="shared" si="194"/>
        <v>0</v>
      </c>
      <c r="I349" s="179">
        <f t="shared" si="205"/>
        <v>7200</v>
      </c>
      <c r="J349" s="179">
        <f t="shared" si="205"/>
        <v>7200</v>
      </c>
      <c r="K349" s="236">
        <f t="shared" si="196"/>
        <v>0</v>
      </c>
      <c r="L349" s="179">
        <f t="shared" si="205"/>
        <v>7200</v>
      </c>
      <c r="M349" s="179">
        <f t="shared" si="205"/>
        <v>7200</v>
      </c>
      <c r="N349" s="236">
        <f t="shared" si="197"/>
        <v>0</v>
      </c>
    </row>
    <row r="350" spans="1:14" x14ac:dyDescent="0.25">
      <c r="A350" s="231" t="s">
        <v>52</v>
      </c>
      <c r="B350" s="211" t="s">
        <v>65</v>
      </c>
      <c r="C350" s="155" t="s">
        <v>43</v>
      </c>
      <c r="D350" s="174" t="s">
        <v>138</v>
      </c>
      <c r="E350" s="211" t="s">
        <v>53</v>
      </c>
      <c r="F350" s="179">
        <f>SUM(F351)</f>
        <v>7200</v>
      </c>
      <c r="G350" s="179">
        <f t="shared" si="205"/>
        <v>7200</v>
      </c>
      <c r="H350" s="239">
        <f t="shared" si="194"/>
        <v>0</v>
      </c>
      <c r="I350" s="179">
        <f t="shared" si="205"/>
        <v>7200</v>
      </c>
      <c r="J350" s="179">
        <f t="shared" si="205"/>
        <v>7200</v>
      </c>
      <c r="K350" s="236">
        <f t="shared" si="196"/>
        <v>0</v>
      </c>
      <c r="L350" s="179">
        <f t="shared" si="205"/>
        <v>7200</v>
      </c>
      <c r="M350" s="179">
        <f t="shared" si="205"/>
        <v>7200</v>
      </c>
      <c r="N350" s="236">
        <f t="shared" si="197"/>
        <v>0</v>
      </c>
    </row>
    <row r="351" spans="1:14" x14ac:dyDescent="0.25">
      <c r="A351" s="134" t="s">
        <v>164</v>
      </c>
      <c r="B351" s="211" t="s">
        <v>65</v>
      </c>
      <c r="C351" s="155" t="s">
        <v>43</v>
      </c>
      <c r="D351" s="174" t="s">
        <v>138</v>
      </c>
      <c r="E351" s="211">
        <v>530</v>
      </c>
      <c r="F351" s="179">
        <f>SUM(Лист1!G194)</f>
        <v>7200</v>
      </c>
      <c r="G351" s="179">
        <f>SUM(Лист1!H194)</f>
        <v>7200</v>
      </c>
      <c r="H351" s="239">
        <f t="shared" si="194"/>
        <v>0</v>
      </c>
      <c r="I351" s="179">
        <f>SUM(Лист1!J194)</f>
        <v>7200</v>
      </c>
      <c r="J351" s="179">
        <f>SUM(Лист1!K194)</f>
        <v>7200</v>
      </c>
      <c r="K351" s="236">
        <f t="shared" si="196"/>
        <v>0</v>
      </c>
      <c r="L351" s="179">
        <f>SUM(Лист1!M194)</f>
        <v>7200</v>
      </c>
      <c r="M351" s="179">
        <f>SUM(Лист1!N194)</f>
        <v>7200</v>
      </c>
      <c r="N351" s="236">
        <f t="shared" si="197"/>
        <v>0</v>
      </c>
    </row>
    <row r="352" spans="1:14" ht="24.75" x14ac:dyDescent="0.25">
      <c r="A352" s="173" t="s">
        <v>31</v>
      </c>
      <c r="B352" s="137" t="s">
        <v>65</v>
      </c>
      <c r="C352" s="137" t="s">
        <v>43</v>
      </c>
      <c r="D352" s="174" t="s">
        <v>246</v>
      </c>
      <c r="E352" s="137" t="s">
        <v>8</v>
      </c>
      <c r="F352" s="179">
        <f>SUM(F353+F355)</f>
        <v>1386691</v>
      </c>
      <c r="G352" s="179">
        <f t="shared" ref="G352:I352" si="206">SUM(G353+G355)</f>
        <v>1393691</v>
      </c>
      <c r="H352" s="218">
        <f t="shared" si="194"/>
        <v>7000</v>
      </c>
      <c r="I352" s="179">
        <f t="shared" si="206"/>
        <v>1437059</v>
      </c>
      <c r="J352" s="179">
        <f t="shared" ref="J352:M352" si="207">SUM(J353+J355)</f>
        <v>1437059</v>
      </c>
      <c r="K352" s="236">
        <f t="shared" si="196"/>
        <v>0</v>
      </c>
      <c r="L352" s="179">
        <f t="shared" si="207"/>
        <v>1439986</v>
      </c>
      <c r="M352" s="179">
        <f t="shared" si="207"/>
        <v>1439986</v>
      </c>
      <c r="N352" s="236">
        <f t="shared" si="197"/>
        <v>0</v>
      </c>
    </row>
    <row r="353" spans="1:14" ht="34.5" x14ac:dyDescent="0.25">
      <c r="A353" s="134" t="s">
        <v>32</v>
      </c>
      <c r="B353" s="155" t="s">
        <v>65</v>
      </c>
      <c r="C353" s="155" t="s">
        <v>43</v>
      </c>
      <c r="D353" s="138" t="s">
        <v>246</v>
      </c>
      <c r="E353" s="137" t="s">
        <v>33</v>
      </c>
      <c r="F353" s="179">
        <f>SUM(F354)</f>
        <v>1118739</v>
      </c>
      <c r="G353" s="179">
        <f t="shared" ref="G353:M353" si="208">SUM(G354)</f>
        <v>1118739</v>
      </c>
      <c r="H353" s="218">
        <f t="shared" si="194"/>
        <v>0</v>
      </c>
      <c r="I353" s="179">
        <f t="shared" si="208"/>
        <v>1165398</v>
      </c>
      <c r="J353" s="179">
        <f t="shared" si="208"/>
        <v>1165398</v>
      </c>
      <c r="K353" s="236">
        <f t="shared" si="196"/>
        <v>0</v>
      </c>
      <c r="L353" s="179">
        <f t="shared" si="208"/>
        <v>1165398</v>
      </c>
      <c r="M353" s="179">
        <f t="shared" si="208"/>
        <v>1165398</v>
      </c>
      <c r="N353" s="236">
        <f t="shared" si="197"/>
        <v>0</v>
      </c>
    </row>
    <row r="354" spans="1:14" x14ac:dyDescent="0.25">
      <c r="A354" s="134" t="s">
        <v>34</v>
      </c>
      <c r="B354" s="155" t="s">
        <v>65</v>
      </c>
      <c r="C354" s="155" t="s">
        <v>43</v>
      </c>
      <c r="D354" s="138" t="s">
        <v>246</v>
      </c>
      <c r="E354" s="155" t="s">
        <v>35</v>
      </c>
      <c r="F354" s="179">
        <f>SUM(Лист1!G197)</f>
        <v>1118739</v>
      </c>
      <c r="G354" s="179">
        <f>SUM(Лист1!H197)</f>
        <v>1118739</v>
      </c>
      <c r="H354" s="218">
        <f t="shared" si="194"/>
        <v>0</v>
      </c>
      <c r="I354" s="179">
        <f>SUM(Лист1!J197)</f>
        <v>1165398</v>
      </c>
      <c r="J354" s="179">
        <f>SUM(Лист1!K197)</f>
        <v>1165398</v>
      </c>
      <c r="K354" s="236">
        <f t="shared" si="196"/>
        <v>0</v>
      </c>
      <c r="L354" s="179">
        <f>SUM(Лист1!M197)</f>
        <v>1165398</v>
      </c>
      <c r="M354" s="179">
        <f>SUM(Лист1!N197)</f>
        <v>1165398</v>
      </c>
      <c r="N354" s="236">
        <f t="shared" si="197"/>
        <v>0</v>
      </c>
    </row>
    <row r="355" spans="1:14" x14ac:dyDescent="0.25">
      <c r="A355" s="134" t="s">
        <v>12</v>
      </c>
      <c r="B355" s="155" t="s">
        <v>65</v>
      </c>
      <c r="C355" s="155" t="s">
        <v>43</v>
      </c>
      <c r="D355" s="138" t="s">
        <v>246</v>
      </c>
      <c r="E355" s="155" t="s">
        <v>13</v>
      </c>
      <c r="F355" s="179">
        <f>SUM(F356)</f>
        <v>267952</v>
      </c>
      <c r="G355" s="179">
        <f t="shared" ref="G355:M355" si="209">SUM(G356)</f>
        <v>274952</v>
      </c>
      <c r="H355" s="218">
        <f t="shared" si="194"/>
        <v>7000</v>
      </c>
      <c r="I355" s="179">
        <f t="shared" si="209"/>
        <v>271661</v>
      </c>
      <c r="J355" s="179">
        <f t="shared" si="209"/>
        <v>271661</v>
      </c>
      <c r="K355" s="236">
        <f t="shared" si="196"/>
        <v>0</v>
      </c>
      <c r="L355" s="179">
        <f t="shared" si="209"/>
        <v>274588</v>
      </c>
      <c r="M355" s="179">
        <f t="shared" si="209"/>
        <v>274588</v>
      </c>
      <c r="N355" s="236">
        <f t="shared" si="197"/>
        <v>0</v>
      </c>
    </row>
    <row r="356" spans="1:14" ht="23.25" x14ac:dyDescent="0.25">
      <c r="A356" s="134" t="s">
        <v>181</v>
      </c>
      <c r="B356" s="155" t="s">
        <v>65</v>
      </c>
      <c r="C356" s="155" t="s">
        <v>43</v>
      </c>
      <c r="D356" s="138" t="s">
        <v>246</v>
      </c>
      <c r="E356" s="155" t="s">
        <v>15</v>
      </c>
      <c r="F356" s="179">
        <f>SUM(Лист1!G199)</f>
        <v>267952</v>
      </c>
      <c r="G356" s="179">
        <f>SUM(Лист1!H199)</f>
        <v>274952</v>
      </c>
      <c r="H356" s="218">
        <f t="shared" si="194"/>
        <v>7000</v>
      </c>
      <c r="I356" s="179">
        <f>SUM(Лист1!J199)</f>
        <v>271661</v>
      </c>
      <c r="J356" s="179">
        <f>SUM(Лист1!K199)</f>
        <v>271661</v>
      </c>
      <c r="K356" s="236">
        <f t="shared" si="196"/>
        <v>0</v>
      </c>
      <c r="L356" s="179">
        <f>SUM(Лист1!M199)</f>
        <v>274588</v>
      </c>
      <c r="M356" s="179">
        <f>SUM(Лист1!N199)</f>
        <v>274588</v>
      </c>
      <c r="N356" s="236">
        <f t="shared" si="197"/>
        <v>0</v>
      </c>
    </row>
    <row r="357" spans="1:14" x14ac:dyDescent="0.25">
      <c r="A357" s="141" t="s">
        <v>247</v>
      </c>
      <c r="B357" s="156" t="s">
        <v>65</v>
      </c>
      <c r="C357" s="137" t="s">
        <v>43</v>
      </c>
      <c r="D357" s="174" t="s">
        <v>248</v>
      </c>
      <c r="E357" s="176" t="s">
        <v>8</v>
      </c>
      <c r="F357" s="239">
        <f>SUM(F358)</f>
        <v>100000</v>
      </c>
      <c r="G357" s="239">
        <f t="shared" ref="G357:M357" si="210">SUM(G358)</f>
        <v>100000</v>
      </c>
      <c r="H357" s="218">
        <f t="shared" si="194"/>
        <v>0</v>
      </c>
      <c r="I357" s="239">
        <f t="shared" si="210"/>
        <v>0</v>
      </c>
      <c r="J357" s="239">
        <f t="shared" si="210"/>
        <v>0</v>
      </c>
      <c r="K357" s="236">
        <f t="shared" si="196"/>
        <v>0</v>
      </c>
      <c r="L357" s="239">
        <f t="shared" si="210"/>
        <v>0</v>
      </c>
      <c r="M357" s="239">
        <f t="shared" si="210"/>
        <v>0</v>
      </c>
      <c r="N357" s="236">
        <f t="shared" si="197"/>
        <v>0</v>
      </c>
    </row>
    <row r="358" spans="1:14" x14ac:dyDescent="0.25">
      <c r="A358" s="143" t="s">
        <v>12</v>
      </c>
      <c r="B358" s="156" t="s">
        <v>65</v>
      </c>
      <c r="C358" s="137" t="s">
        <v>43</v>
      </c>
      <c r="D358" s="174" t="s">
        <v>248</v>
      </c>
      <c r="E358" s="156" t="s">
        <v>13</v>
      </c>
      <c r="F358" s="239">
        <f>SUM(F359:F359)</f>
        <v>100000</v>
      </c>
      <c r="G358" s="239">
        <f t="shared" ref="G358:M358" si="211">SUM(G359:G359)</f>
        <v>100000</v>
      </c>
      <c r="H358" s="218">
        <f t="shared" si="194"/>
        <v>0</v>
      </c>
      <c r="I358" s="239">
        <f t="shared" si="211"/>
        <v>0</v>
      </c>
      <c r="J358" s="239">
        <f t="shared" si="211"/>
        <v>0</v>
      </c>
      <c r="K358" s="236">
        <f t="shared" si="196"/>
        <v>0</v>
      </c>
      <c r="L358" s="239">
        <f t="shared" si="211"/>
        <v>0</v>
      </c>
      <c r="M358" s="239">
        <f t="shared" si="211"/>
        <v>0</v>
      </c>
      <c r="N358" s="236">
        <f t="shared" si="197"/>
        <v>0</v>
      </c>
    </row>
    <row r="359" spans="1:14" ht="23.25" x14ac:dyDescent="0.25">
      <c r="A359" s="134" t="s">
        <v>181</v>
      </c>
      <c r="B359" s="156" t="s">
        <v>65</v>
      </c>
      <c r="C359" s="137" t="s">
        <v>43</v>
      </c>
      <c r="D359" s="174" t="s">
        <v>248</v>
      </c>
      <c r="E359" s="156" t="s">
        <v>15</v>
      </c>
      <c r="F359" s="219">
        <f>SUM(Лист1!G202)</f>
        <v>100000</v>
      </c>
      <c r="G359" s="219">
        <f>SUM(Лист1!H202)</f>
        <v>100000</v>
      </c>
      <c r="H359" s="218">
        <f t="shared" si="194"/>
        <v>0</v>
      </c>
      <c r="I359" s="219">
        <f>SUM(Лист1!J202)</f>
        <v>0</v>
      </c>
      <c r="J359" s="219">
        <f>SUM(Лист1!K202)</f>
        <v>0</v>
      </c>
      <c r="K359" s="236">
        <f t="shared" si="196"/>
        <v>0</v>
      </c>
      <c r="L359" s="219">
        <f>SUM(Лист1!M202)</f>
        <v>0</v>
      </c>
      <c r="M359" s="219">
        <f>SUM(Лист1!N202)</f>
        <v>0</v>
      </c>
      <c r="N359" s="236">
        <f t="shared" si="197"/>
        <v>0</v>
      </c>
    </row>
    <row r="360" spans="1:14" ht="18" x14ac:dyDescent="0.25">
      <c r="A360" s="157" t="s">
        <v>40</v>
      </c>
      <c r="B360" s="193" t="s">
        <v>41</v>
      </c>
      <c r="C360" s="194" t="s">
        <v>7</v>
      </c>
      <c r="D360" s="194" t="s">
        <v>131</v>
      </c>
      <c r="E360" s="194" t="s">
        <v>8</v>
      </c>
      <c r="F360" s="230">
        <f>SUM(F361+F365+F372+F390)</f>
        <v>43925890.769999996</v>
      </c>
      <c r="G360" s="230">
        <f t="shared" ref="G360:I360" si="212">SUM(G361+G365+G372+G390)</f>
        <v>43925890.769999996</v>
      </c>
      <c r="H360" s="218">
        <f t="shared" si="194"/>
        <v>0</v>
      </c>
      <c r="I360" s="230">
        <f t="shared" si="212"/>
        <v>40983342.100000001</v>
      </c>
      <c r="J360" s="230">
        <f t="shared" ref="J360:M360" si="213">SUM(J361+J365+J372+J390)</f>
        <v>40983342.100000001</v>
      </c>
      <c r="K360" s="236">
        <f t="shared" si="196"/>
        <v>0</v>
      </c>
      <c r="L360" s="230">
        <f t="shared" si="213"/>
        <v>46264962.960000001</v>
      </c>
      <c r="M360" s="230">
        <f t="shared" si="213"/>
        <v>46264962.960000001</v>
      </c>
      <c r="N360" s="236">
        <f t="shared" si="197"/>
        <v>0</v>
      </c>
    </row>
    <row r="361" spans="1:14" x14ac:dyDescent="0.25">
      <c r="A361" s="133" t="s">
        <v>102</v>
      </c>
      <c r="B361" s="158" t="s">
        <v>41</v>
      </c>
      <c r="C361" s="161" t="s">
        <v>22</v>
      </c>
      <c r="D361" s="161" t="s">
        <v>131</v>
      </c>
      <c r="E361" s="162" t="s">
        <v>8</v>
      </c>
      <c r="F361" s="230">
        <f t="shared" ref="F361:M363" si="214">SUM(F362)</f>
        <v>3172270</v>
      </c>
      <c r="G361" s="230">
        <f t="shared" si="214"/>
        <v>3172270</v>
      </c>
      <c r="H361" s="218">
        <f t="shared" si="194"/>
        <v>0</v>
      </c>
      <c r="I361" s="230">
        <f t="shared" si="214"/>
        <v>3181882</v>
      </c>
      <c r="J361" s="230">
        <f t="shared" si="214"/>
        <v>3181882</v>
      </c>
      <c r="K361" s="236">
        <f t="shared" si="196"/>
        <v>0</v>
      </c>
      <c r="L361" s="230">
        <f t="shared" si="214"/>
        <v>3191494</v>
      </c>
      <c r="M361" s="230">
        <f t="shared" si="214"/>
        <v>3191494</v>
      </c>
      <c r="N361" s="236">
        <f t="shared" si="197"/>
        <v>0</v>
      </c>
    </row>
    <row r="362" spans="1:14" ht="26.25" x14ac:dyDescent="0.25">
      <c r="A362" s="141" t="s">
        <v>283</v>
      </c>
      <c r="B362" s="130" t="s">
        <v>41</v>
      </c>
      <c r="C362" s="131" t="s">
        <v>22</v>
      </c>
      <c r="D362" s="138" t="s">
        <v>282</v>
      </c>
      <c r="E362" s="132" t="s">
        <v>8</v>
      </c>
      <c r="F362" s="179">
        <f t="shared" si="214"/>
        <v>3172270</v>
      </c>
      <c r="G362" s="179">
        <f t="shared" si="214"/>
        <v>3172270</v>
      </c>
      <c r="H362" s="218">
        <f t="shared" si="194"/>
        <v>0</v>
      </c>
      <c r="I362" s="179">
        <f t="shared" si="214"/>
        <v>3181882</v>
      </c>
      <c r="J362" s="179">
        <f t="shared" si="214"/>
        <v>3181882</v>
      </c>
      <c r="K362" s="236">
        <f t="shared" si="196"/>
        <v>0</v>
      </c>
      <c r="L362" s="179">
        <f t="shared" si="214"/>
        <v>3191494</v>
      </c>
      <c r="M362" s="179">
        <f t="shared" si="214"/>
        <v>3191494</v>
      </c>
      <c r="N362" s="236">
        <f t="shared" si="197"/>
        <v>0</v>
      </c>
    </row>
    <row r="363" spans="1:14" x14ac:dyDescent="0.25">
      <c r="A363" s="135" t="s">
        <v>101</v>
      </c>
      <c r="B363" s="130" t="s">
        <v>41</v>
      </c>
      <c r="C363" s="131" t="s">
        <v>22</v>
      </c>
      <c r="D363" s="138" t="s">
        <v>282</v>
      </c>
      <c r="E363" s="130" t="s">
        <v>89</v>
      </c>
      <c r="F363" s="179">
        <f>SUM(F364)</f>
        <v>3172270</v>
      </c>
      <c r="G363" s="179">
        <f t="shared" si="214"/>
        <v>3172270</v>
      </c>
      <c r="H363" s="218">
        <f t="shared" si="194"/>
        <v>0</v>
      </c>
      <c r="I363" s="179">
        <f t="shared" si="214"/>
        <v>3181882</v>
      </c>
      <c r="J363" s="179">
        <f t="shared" si="214"/>
        <v>3181882</v>
      </c>
      <c r="K363" s="236">
        <f t="shared" si="196"/>
        <v>0</v>
      </c>
      <c r="L363" s="179">
        <f t="shared" si="214"/>
        <v>3191494</v>
      </c>
      <c r="M363" s="179">
        <f t="shared" si="214"/>
        <v>3191494</v>
      </c>
      <c r="N363" s="236">
        <f t="shared" si="197"/>
        <v>0</v>
      </c>
    </row>
    <row r="364" spans="1:14" ht="26.45" customHeight="1" x14ac:dyDescent="0.25">
      <c r="A364" s="135" t="s">
        <v>165</v>
      </c>
      <c r="B364" s="130" t="s">
        <v>41</v>
      </c>
      <c r="C364" s="131" t="s">
        <v>22</v>
      </c>
      <c r="D364" s="138" t="s">
        <v>282</v>
      </c>
      <c r="E364" s="130" t="s">
        <v>184</v>
      </c>
      <c r="F364" s="179">
        <f>SUM(Лист1!G380)</f>
        <v>3172270</v>
      </c>
      <c r="G364" s="179">
        <f>SUM(Лист1!H380)</f>
        <v>3172270</v>
      </c>
      <c r="H364" s="218">
        <f t="shared" si="194"/>
        <v>0</v>
      </c>
      <c r="I364" s="179">
        <f>SUM(Лист1!J380)</f>
        <v>3181882</v>
      </c>
      <c r="J364" s="179">
        <f>SUM(Лист1!K380)</f>
        <v>3181882</v>
      </c>
      <c r="K364" s="236">
        <f t="shared" si="196"/>
        <v>0</v>
      </c>
      <c r="L364" s="179">
        <f>SUM(Лист1!M380)</f>
        <v>3191494</v>
      </c>
      <c r="M364" s="179">
        <f>SUM(Лист1!N380)</f>
        <v>3191494</v>
      </c>
      <c r="N364" s="236">
        <f t="shared" si="197"/>
        <v>0</v>
      </c>
    </row>
    <row r="365" spans="1:14" x14ac:dyDescent="0.25">
      <c r="A365" s="133" t="s">
        <v>103</v>
      </c>
      <c r="B365" s="158" t="s">
        <v>41</v>
      </c>
      <c r="C365" s="161" t="s">
        <v>10</v>
      </c>
      <c r="D365" s="161" t="s">
        <v>131</v>
      </c>
      <c r="E365" s="162" t="s">
        <v>8</v>
      </c>
      <c r="F365" s="230">
        <f>SUM(F366+F369)</f>
        <v>2261922.7200000002</v>
      </c>
      <c r="G365" s="230">
        <f t="shared" ref="G365:I365" si="215">SUM(G366+G369)</f>
        <v>27000</v>
      </c>
      <c r="H365" s="218">
        <f t="shared" si="194"/>
        <v>-2234922.7200000002</v>
      </c>
      <c r="I365" s="230">
        <f t="shared" si="215"/>
        <v>27000</v>
      </c>
      <c r="J365" s="230">
        <f t="shared" ref="J365:M365" si="216">SUM(J366+J369)</f>
        <v>27000</v>
      </c>
      <c r="K365" s="236">
        <f t="shared" si="196"/>
        <v>0</v>
      </c>
      <c r="L365" s="230">
        <f t="shared" si="216"/>
        <v>27000</v>
      </c>
      <c r="M365" s="230">
        <f t="shared" si="216"/>
        <v>27000</v>
      </c>
      <c r="N365" s="236">
        <f t="shared" si="197"/>
        <v>0</v>
      </c>
    </row>
    <row r="366" spans="1:14" ht="39" x14ac:dyDescent="0.25">
      <c r="A366" s="141" t="s">
        <v>104</v>
      </c>
      <c r="B366" s="130" t="s">
        <v>41</v>
      </c>
      <c r="C366" s="131" t="s">
        <v>10</v>
      </c>
      <c r="D366" s="138" t="s">
        <v>141</v>
      </c>
      <c r="E366" s="132" t="s">
        <v>8</v>
      </c>
      <c r="F366" s="179">
        <f t="shared" ref="F366:M367" si="217">SUM(F367)</f>
        <v>27000</v>
      </c>
      <c r="G366" s="179">
        <f t="shared" si="217"/>
        <v>27000</v>
      </c>
      <c r="H366" s="218">
        <f t="shared" si="194"/>
        <v>0</v>
      </c>
      <c r="I366" s="179">
        <f t="shared" si="217"/>
        <v>27000</v>
      </c>
      <c r="J366" s="179">
        <f t="shared" si="217"/>
        <v>27000</v>
      </c>
      <c r="K366" s="236">
        <f t="shared" si="196"/>
        <v>0</v>
      </c>
      <c r="L366" s="179">
        <f t="shared" si="217"/>
        <v>27000</v>
      </c>
      <c r="M366" s="179">
        <f t="shared" si="217"/>
        <v>27000</v>
      </c>
      <c r="N366" s="236">
        <f t="shared" si="197"/>
        <v>0</v>
      </c>
    </row>
    <row r="367" spans="1:14" x14ac:dyDescent="0.25">
      <c r="A367" s="135" t="s">
        <v>88</v>
      </c>
      <c r="B367" s="130" t="s">
        <v>41</v>
      </c>
      <c r="C367" s="131" t="s">
        <v>10</v>
      </c>
      <c r="D367" s="138" t="s">
        <v>141</v>
      </c>
      <c r="E367" s="130" t="s">
        <v>89</v>
      </c>
      <c r="F367" s="179">
        <f t="shared" si="217"/>
        <v>27000</v>
      </c>
      <c r="G367" s="179">
        <f t="shared" si="217"/>
        <v>27000</v>
      </c>
      <c r="H367" s="218">
        <f t="shared" si="194"/>
        <v>0</v>
      </c>
      <c r="I367" s="179">
        <f t="shared" si="217"/>
        <v>27000</v>
      </c>
      <c r="J367" s="179">
        <f t="shared" si="217"/>
        <v>27000</v>
      </c>
      <c r="K367" s="236">
        <f t="shared" si="196"/>
        <v>0</v>
      </c>
      <c r="L367" s="179">
        <f t="shared" si="217"/>
        <v>27000</v>
      </c>
      <c r="M367" s="179">
        <f t="shared" si="217"/>
        <v>27000</v>
      </c>
      <c r="N367" s="236">
        <f t="shared" si="197"/>
        <v>0</v>
      </c>
    </row>
    <row r="368" spans="1:14" ht="30.6" customHeight="1" x14ac:dyDescent="0.25">
      <c r="A368" s="135" t="s">
        <v>185</v>
      </c>
      <c r="B368" s="130" t="s">
        <v>41</v>
      </c>
      <c r="C368" s="131" t="s">
        <v>10</v>
      </c>
      <c r="D368" s="138" t="s">
        <v>141</v>
      </c>
      <c r="E368" s="130" t="s">
        <v>184</v>
      </c>
      <c r="F368" s="179">
        <f>SUM(Лист1!G384)</f>
        <v>27000</v>
      </c>
      <c r="G368" s="179">
        <f>SUM(Лист1!H384)</f>
        <v>27000</v>
      </c>
      <c r="H368" s="218">
        <f t="shared" si="194"/>
        <v>0</v>
      </c>
      <c r="I368" s="179">
        <f>SUM(Лист1!J384)</f>
        <v>27000</v>
      </c>
      <c r="J368" s="179">
        <f>SUM(Лист1!K384)</f>
        <v>27000</v>
      </c>
      <c r="K368" s="236">
        <f t="shared" si="196"/>
        <v>0</v>
      </c>
      <c r="L368" s="179">
        <f>SUM(Лист1!M384)</f>
        <v>27000</v>
      </c>
      <c r="M368" s="179">
        <f>SUM(Лист1!N384)</f>
        <v>27000</v>
      </c>
      <c r="N368" s="236">
        <f t="shared" si="197"/>
        <v>0</v>
      </c>
    </row>
    <row r="369" spans="1:14" ht="33.6" customHeight="1" x14ac:dyDescent="0.25">
      <c r="A369" s="184" t="s">
        <v>316</v>
      </c>
      <c r="B369" s="130" t="s">
        <v>41</v>
      </c>
      <c r="C369" s="130" t="s">
        <v>10</v>
      </c>
      <c r="D369" s="138" t="s">
        <v>298</v>
      </c>
      <c r="E369" s="130" t="s">
        <v>8</v>
      </c>
      <c r="F369" s="239">
        <f t="shared" ref="F369:M370" si="218">SUM(F370)</f>
        <v>2234922.7200000002</v>
      </c>
      <c r="G369" s="239">
        <f t="shared" si="218"/>
        <v>0</v>
      </c>
      <c r="H369" s="239">
        <f t="shared" si="194"/>
        <v>-2234922.7200000002</v>
      </c>
      <c r="I369" s="239">
        <f t="shared" si="218"/>
        <v>0</v>
      </c>
      <c r="J369" s="239">
        <f t="shared" si="218"/>
        <v>0</v>
      </c>
      <c r="K369" s="236">
        <f t="shared" si="196"/>
        <v>0</v>
      </c>
      <c r="L369" s="239">
        <f t="shared" si="218"/>
        <v>0</v>
      </c>
      <c r="M369" s="239">
        <f t="shared" si="218"/>
        <v>0</v>
      </c>
      <c r="N369" s="236">
        <f t="shared" si="197"/>
        <v>0</v>
      </c>
    </row>
    <row r="370" spans="1:14" ht="27" customHeight="1" x14ac:dyDescent="0.25">
      <c r="A370" s="135" t="s">
        <v>88</v>
      </c>
      <c r="B370" s="130" t="s">
        <v>41</v>
      </c>
      <c r="C370" s="130" t="s">
        <v>10</v>
      </c>
      <c r="D370" s="138" t="s">
        <v>298</v>
      </c>
      <c r="E370" s="130" t="s">
        <v>89</v>
      </c>
      <c r="F370" s="239">
        <f>SUM(F371)</f>
        <v>2234922.7200000002</v>
      </c>
      <c r="G370" s="239">
        <f t="shared" si="218"/>
        <v>0</v>
      </c>
      <c r="H370" s="239">
        <f t="shared" si="194"/>
        <v>-2234922.7200000002</v>
      </c>
      <c r="I370" s="239">
        <f t="shared" si="218"/>
        <v>0</v>
      </c>
      <c r="J370" s="239">
        <f t="shared" si="218"/>
        <v>0</v>
      </c>
      <c r="K370" s="236">
        <f t="shared" si="196"/>
        <v>0</v>
      </c>
      <c r="L370" s="239">
        <f t="shared" si="218"/>
        <v>0</v>
      </c>
      <c r="M370" s="239">
        <f t="shared" si="218"/>
        <v>0</v>
      </c>
      <c r="N370" s="236">
        <f t="shared" si="197"/>
        <v>0</v>
      </c>
    </row>
    <row r="371" spans="1:14" ht="27" customHeight="1" x14ac:dyDescent="0.25">
      <c r="A371" s="250" t="s">
        <v>186</v>
      </c>
      <c r="B371" s="130" t="s">
        <v>41</v>
      </c>
      <c r="C371" s="130" t="s">
        <v>10</v>
      </c>
      <c r="D371" s="138" t="s">
        <v>298</v>
      </c>
      <c r="E371" s="130" t="s">
        <v>184</v>
      </c>
      <c r="F371" s="239">
        <f>SUM(Лист1!G387)</f>
        <v>2234922.7200000002</v>
      </c>
      <c r="G371" s="239">
        <f>SUM(Лист1!H387)</f>
        <v>0</v>
      </c>
      <c r="H371" s="239">
        <f t="shared" si="194"/>
        <v>-2234922.7200000002</v>
      </c>
      <c r="I371" s="239">
        <f>SUM(Лист1!J387)</f>
        <v>0</v>
      </c>
      <c r="J371" s="239">
        <f>SUM(Лист1!K387)</f>
        <v>0</v>
      </c>
      <c r="K371" s="236">
        <f t="shared" si="196"/>
        <v>0</v>
      </c>
      <c r="L371" s="239">
        <f>SUM(Лист1!M387)</f>
        <v>0</v>
      </c>
      <c r="M371" s="239">
        <f>SUM(Лист1!N387)</f>
        <v>0</v>
      </c>
      <c r="N371" s="236">
        <f t="shared" si="197"/>
        <v>0</v>
      </c>
    </row>
    <row r="372" spans="1:14" x14ac:dyDescent="0.25">
      <c r="A372" s="133" t="s">
        <v>42</v>
      </c>
      <c r="B372" s="158" t="s">
        <v>41</v>
      </c>
      <c r="C372" s="161" t="s">
        <v>43</v>
      </c>
      <c r="D372" s="161" t="s">
        <v>131</v>
      </c>
      <c r="E372" s="162" t="s">
        <v>8</v>
      </c>
      <c r="F372" s="230">
        <f>SUM(F373+F379+F384+F376+F387)</f>
        <v>36628905.049999997</v>
      </c>
      <c r="G372" s="230">
        <f>SUM(G373+G379+G384+G376+G387)</f>
        <v>38863827.769999996</v>
      </c>
      <c r="H372" s="218">
        <f t="shared" si="194"/>
        <v>2234922.7199999988</v>
      </c>
      <c r="I372" s="230">
        <f t="shared" ref="I372" si="219">SUM(I373+I379+I384+I376)</f>
        <v>35919667.100000001</v>
      </c>
      <c r="J372" s="230">
        <f t="shared" ref="J372:M372" si="220">SUM(J373+J379+J384+J376)</f>
        <v>35919667.100000001</v>
      </c>
      <c r="K372" s="236">
        <f t="shared" si="196"/>
        <v>0</v>
      </c>
      <c r="L372" s="230">
        <f t="shared" si="220"/>
        <v>41198675.960000001</v>
      </c>
      <c r="M372" s="230">
        <f t="shared" si="220"/>
        <v>41198675.960000001</v>
      </c>
      <c r="N372" s="236">
        <f t="shared" si="197"/>
        <v>0</v>
      </c>
    </row>
    <row r="373" spans="1:14" ht="39" x14ac:dyDescent="0.25">
      <c r="A373" s="185" t="s">
        <v>105</v>
      </c>
      <c r="B373" s="130" t="s">
        <v>41</v>
      </c>
      <c r="C373" s="131" t="s">
        <v>43</v>
      </c>
      <c r="D373" s="138" t="s">
        <v>142</v>
      </c>
      <c r="E373" s="130" t="s">
        <v>8</v>
      </c>
      <c r="F373" s="179">
        <f t="shared" ref="F373:M374" si="221">SUM(F374)</f>
        <v>1104790.05</v>
      </c>
      <c r="G373" s="179">
        <f t="shared" si="221"/>
        <v>1104790.05</v>
      </c>
      <c r="H373" s="218">
        <f t="shared" si="194"/>
        <v>0</v>
      </c>
      <c r="I373" s="179">
        <f t="shared" si="221"/>
        <v>1146772.1000000001</v>
      </c>
      <c r="J373" s="179">
        <f t="shared" si="221"/>
        <v>1146772.1000000001</v>
      </c>
      <c r="K373" s="236">
        <f t="shared" si="196"/>
        <v>0</v>
      </c>
      <c r="L373" s="179">
        <f t="shared" si="221"/>
        <v>1192680.96</v>
      </c>
      <c r="M373" s="179">
        <f t="shared" si="221"/>
        <v>1192680.96</v>
      </c>
      <c r="N373" s="236">
        <f t="shared" si="197"/>
        <v>0</v>
      </c>
    </row>
    <row r="374" spans="1:14" x14ac:dyDescent="0.25">
      <c r="A374" s="135" t="s">
        <v>88</v>
      </c>
      <c r="B374" s="130" t="s">
        <v>41</v>
      </c>
      <c r="C374" s="131" t="s">
        <v>43</v>
      </c>
      <c r="D374" s="138" t="s">
        <v>142</v>
      </c>
      <c r="E374" s="130" t="s">
        <v>89</v>
      </c>
      <c r="F374" s="179">
        <f t="shared" si="221"/>
        <v>1104790.05</v>
      </c>
      <c r="G374" s="179">
        <f t="shared" si="221"/>
        <v>1104790.05</v>
      </c>
      <c r="H374" s="218">
        <f t="shared" si="194"/>
        <v>0</v>
      </c>
      <c r="I374" s="179">
        <f t="shared" si="221"/>
        <v>1146772.1000000001</v>
      </c>
      <c r="J374" s="179">
        <f t="shared" si="221"/>
        <v>1146772.1000000001</v>
      </c>
      <c r="K374" s="236">
        <f t="shared" si="196"/>
        <v>0</v>
      </c>
      <c r="L374" s="179">
        <f t="shared" si="221"/>
        <v>1192680.96</v>
      </c>
      <c r="M374" s="179">
        <f t="shared" si="221"/>
        <v>1192680.96</v>
      </c>
      <c r="N374" s="236">
        <f t="shared" si="197"/>
        <v>0</v>
      </c>
    </row>
    <row r="375" spans="1:14" x14ac:dyDescent="0.25">
      <c r="A375" s="135" t="s">
        <v>183</v>
      </c>
      <c r="B375" s="130" t="s">
        <v>41</v>
      </c>
      <c r="C375" s="131" t="s">
        <v>43</v>
      </c>
      <c r="D375" s="138" t="s">
        <v>142</v>
      </c>
      <c r="E375" s="130" t="s">
        <v>182</v>
      </c>
      <c r="F375" s="179">
        <f>SUM(Лист1!G391)</f>
        <v>1104790.05</v>
      </c>
      <c r="G375" s="179">
        <f>SUM(Лист1!H391)</f>
        <v>1104790.05</v>
      </c>
      <c r="H375" s="218">
        <f t="shared" si="194"/>
        <v>0</v>
      </c>
      <c r="I375" s="179">
        <f>SUM(Лист1!J391)</f>
        <v>1146772.1000000001</v>
      </c>
      <c r="J375" s="179">
        <f>SUM(Лист1!K391)</f>
        <v>1146772.1000000001</v>
      </c>
      <c r="K375" s="236">
        <f t="shared" si="196"/>
        <v>0</v>
      </c>
      <c r="L375" s="179">
        <f>SUM(Лист1!M391)</f>
        <v>1192680.96</v>
      </c>
      <c r="M375" s="179">
        <f>SUM(Лист1!N391)</f>
        <v>1192680.96</v>
      </c>
      <c r="N375" s="236">
        <f t="shared" si="197"/>
        <v>0</v>
      </c>
    </row>
    <row r="376" spans="1:14" ht="51.75" x14ac:dyDescent="0.25">
      <c r="A376" s="141" t="s">
        <v>106</v>
      </c>
      <c r="B376" s="130" t="s">
        <v>41</v>
      </c>
      <c r="C376" s="131" t="s">
        <v>43</v>
      </c>
      <c r="D376" s="138" t="s">
        <v>192</v>
      </c>
      <c r="E376" s="132" t="s">
        <v>8</v>
      </c>
      <c r="F376" s="239">
        <f t="shared" ref="F376:M377" si="222">SUM(F377)</f>
        <v>4014384</v>
      </c>
      <c r="G376" s="239">
        <f t="shared" si="222"/>
        <v>4014384</v>
      </c>
      <c r="H376" s="218">
        <f t="shared" si="194"/>
        <v>0</v>
      </c>
      <c r="I376" s="239">
        <f t="shared" si="222"/>
        <v>9032364</v>
      </c>
      <c r="J376" s="239">
        <f t="shared" si="222"/>
        <v>9032364</v>
      </c>
      <c r="K376" s="236">
        <f t="shared" si="196"/>
        <v>0</v>
      </c>
      <c r="L376" s="239">
        <f t="shared" si="222"/>
        <v>9032364</v>
      </c>
      <c r="M376" s="239">
        <f t="shared" si="222"/>
        <v>9032364</v>
      </c>
      <c r="N376" s="236">
        <f t="shared" si="197"/>
        <v>0</v>
      </c>
    </row>
    <row r="377" spans="1:14" ht="23.45" customHeight="1" x14ac:dyDescent="0.25">
      <c r="A377" s="256" t="s">
        <v>83</v>
      </c>
      <c r="B377" s="130" t="s">
        <v>41</v>
      </c>
      <c r="C377" s="131" t="s">
        <v>43</v>
      </c>
      <c r="D377" s="138" t="s">
        <v>192</v>
      </c>
      <c r="E377" s="132" t="s">
        <v>84</v>
      </c>
      <c r="F377" s="239">
        <f t="shared" si="222"/>
        <v>4014384</v>
      </c>
      <c r="G377" s="239">
        <f t="shared" si="222"/>
        <v>4014384</v>
      </c>
      <c r="H377" s="218">
        <f t="shared" si="194"/>
        <v>0</v>
      </c>
      <c r="I377" s="239">
        <f t="shared" si="222"/>
        <v>9032364</v>
      </c>
      <c r="J377" s="239">
        <f t="shared" si="222"/>
        <v>9032364</v>
      </c>
      <c r="K377" s="236">
        <f t="shared" si="196"/>
        <v>0</v>
      </c>
      <c r="L377" s="239">
        <f t="shared" si="222"/>
        <v>9032364</v>
      </c>
      <c r="M377" s="239">
        <f t="shared" si="222"/>
        <v>9032364</v>
      </c>
      <c r="N377" s="236">
        <f t="shared" si="197"/>
        <v>0</v>
      </c>
    </row>
    <row r="378" spans="1:14" ht="16.149999999999999" customHeight="1" x14ac:dyDescent="0.25">
      <c r="A378" s="257" t="s">
        <v>85</v>
      </c>
      <c r="B378" s="130" t="s">
        <v>41</v>
      </c>
      <c r="C378" s="131" t="s">
        <v>43</v>
      </c>
      <c r="D378" s="138" t="s">
        <v>192</v>
      </c>
      <c r="E378" s="132" t="s">
        <v>86</v>
      </c>
      <c r="F378" s="239">
        <f>SUM(Лист1!G394)</f>
        <v>4014384</v>
      </c>
      <c r="G378" s="239">
        <f>SUM(Лист1!H394)</f>
        <v>4014384</v>
      </c>
      <c r="H378" s="218">
        <f t="shared" si="194"/>
        <v>0</v>
      </c>
      <c r="I378" s="239">
        <f>SUM(Лист1!J394)</f>
        <v>9032364</v>
      </c>
      <c r="J378" s="239">
        <f>SUM(Лист1!K394)</f>
        <v>9032364</v>
      </c>
      <c r="K378" s="236">
        <f t="shared" si="196"/>
        <v>0</v>
      </c>
      <c r="L378" s="239">
        <f>SUM(Лист1!M394)</f>
        <v>9032364</v>
      </c>
      <c r="M378" s="239">
        <f>SUM(Лист1!N394)</f>
        <v>9032364</v>
      </c>
      <c r="N378" s="236">
        <f t="shared" si="197"/>
        <v>0</v>
      </c>
    </row>
    <row r="379" spans="1:14" ht="102.75" x14ac:dyDescent="0.25">
      <c r="A379" s="141" t="s">
        <v>303</v>
      </c>
      <c r="B379" s="130" t="s">
        <v>41</v>
      </c>
      <c r="C379" s="131" t="s">
        <v>43</v>
      </c>
      <c r="D379" s="138" t="s">
        <v>143</v>
      </c>
      <c r="E379" s="130" t="s">
        <v>8</v>
      </c>
      <c r="F379" s="239">
        <f>SUM(F380)</f>
        <v>28195427</v>
      </c>
      <c r="G379" s="239">
        <f t="shared" ref="G379:M380" si="223">SUM(G380)</f>
        <v>28195427</v>
      </c>
      <c r="H379" s="218">
        <f t="shared" si="194"/>
        <v>0</v>
      </c>
      <c r="I379" s="239">
        <f t="shared" si="223"/>
        <v>22426227</v>
      </c>
      <c r="J379" s="239">
        <f t="shared" si="223"/>
        <v>22426227</v>
      </c>
      <c r="K379" s="236">
        <f t="shared" si="196"/>
        <v>0</v>
      </c>
      <c r="L379" s="239">
        <f t="shared" si="223"/>
        <v>27659327</v>
      </c>
      <c r="M379" s="239">
        <f t="shared" si="223"/>
        <v>27659327</v>
      </c>
      <c r="N379" s="236">
        <f t="shared" si="197"/>
        <v>0</v>
      </c>
    </row>
    <row r="380" spans="1:14" ht="156.6" customHeight="1" x14ac:dyDescent="0.25">
      <c r="A380" s="141" t="s">
        <v>306</v>
      </c>
      <c r="B380" s="130" t="s">
        <v>41</v>
      </c>
      <c r="C380" s="131" t="s">
        <v>43</v>
      </c>
      <c r="D380" s="138" t="s">
        <v>307</v>
      </c>
      <c r="E380" s="130" t="s">
        <v>8</v>
      </c>
      <c r="F380" s="179">
        <f>SUM(F381)</f>
        <v>28195427</v>
      </c>
      <c r="G380" s="179">
        <f t="shared" si="223"/>
        <v>28195427</v>
      </c>
      <c r="H380" s="218">
        <f t="shared" si="194"/>
        <v>0</v>
      </c>
      <c r="I380" s="179">
        <f t="shared" si="223"/>
        <v>22426227</v>
      </c>
      <c r="J380" s="179">
        <f t="shared" si="223"/>
        <v>22426227</v>
      </c>
      <c r="K380" s="236">
        <f t="shared" si="196"/>
        <v>0</v>
      </c>
      <c r="L380" s="179">
        <f t="shared" si="223"/>
        <v>27659327</v>
      </c>
      <c r="M380" s="179">
        <f t="shared" si="223"/>
        <v>27659327</v>
      </c>
      <c r="N380" s="236">
        <f t="shared" si="197"/>
        <v>0</v>
      </c>
    </row>
    <row r="381" spans="1:14" x14ac:dyDescent="0.25">
      <c r="A381" s="28" t="s">
        <v>88</v>
      </c>
      <c r="B381" s="211" t="s">
        <v>41</v>
      </c>
      <c r="C381" s="229" t="s">
        <v>43</v>
      </c>
      <c r="D381" s="138" t="s">
        <v>307</v>
      </c>
      <c r="E381" s="211" t="s">
        <v>89</v>
      </c>
      <c r="F381" s="179">
        <f>SUM(F383+F382)</f>
        <v>28195427</v>
      </c>
      <c r="G381" s="179">
        <f t="shared" ref="G381:I381" si="224">SUM(G383+G382)</f>
        <v>28195427</v>
      </c>
      <c r="H381" s="218">
        <f t="shared" si="194"/>
        <v>0</v>
      </c>
      <c r="I381" s="179">
        <f t="shared" si="224"/>
        <v>22426227</v>
      </c>
      <c r="J381" s="179">
        <f t="shared" ref="J381:M381" si="225">SUM(J383+J382)</f>
        <v>22426227</v>
      </c>
      <c r="K381" s="236">
        <f t="shared" si="196"/>
        <v>0</v>
      </c>
      <c r="L381" s="179">
        <f t="shared" si="225"/>
        <v>27659327</v>
      </c>
      <c r="M381" s="179">
        <f t="shared" si="225"/>
        <v>27659327</v>
      </c>
      <c r="N381" s="236">
        <f t="shared" si="197"/>
        <v>0</v>
      </c>
    </row>
    <row r="382" spans="1:14" x14ac:dyDescent="0.25">
      <c r="A382" s="135" t="s">
        <v>183</v>
      </c>
      <c r="B382" s="130" t="s">
        <v>41</v>
      </c>
      <c r="C382" s="131" t="s">
        <v>43</v>
      </c>
      <c r="D382" s="138" t="s">
        <v>307</v>
      </c>
      <c r="E382" s="130" t="s">
        <v>182</v>
      </c>
      <c r="F382" s="239">
        <f>SUM(Лист1!G398)</f>
        <v>17811822.399999999</v>
      </c>
      <c r="G382" s="239">
        <f>SUM(Лист1!H398)</f>
        <v>17811822.399999999</v>
      </c>
      <c r="H382" s="218">
        <f t="shared" si="194"/>
        <v>0</v>
      </c>
      <c r="I382" s="239">
        <f>SUM(Лист1!J398)</f>
        <v>17880402</v>
      </c>
      <c r="J382" s="239">
        <f>SUM(Лист1!K398)</f>
        <v>17880402</v>
      </c>
      <c r="K382" s="236">
        <f t="shared" si="196"/>
        <v>0</v>
      </c>
      <c r="L382" s="239">
        <f>SUM(Лист1!M398)</f>
        <v>16813827</v>
      </c>
      <c r="M382" s="239">
        <f>SUM(Лист1!N398)</f>
        <v>16813827</v>
      </c>
      <c r="N382" s="236">
        <f t="shared" si="197"/>
        <v>0</v>
      </c>
    </row>
    <row r="383" spans="1:14" ht="29.45" customHeight="1" x14ac:dyDescent="0.25">
      <c r="A383" s="250" t="s">
        <v>186</v>
      </c>
      <c r="B383" s="130" t="s">
        <v>41</v>
      </c>
      <c r="C383" s="131" t="s">
        <v>43</v>
      </c>
      <c r="D383" s="138" t="s">
        <v>307</v>
      </c>
      <c r="E383" s="130" t="s">
        <v>184</v>
      </c>
      <c r="F383" s="179">
        <f>SUM(Лист1!G399)</f>
        <v>10383604.6</v>
      </c>
      <c r="G383" s="179">
        <f>SUM(Лист1!H399)</f>
        <v>10383604.6</v>
      </c>
      <c r="H383" s="218">
        <f t="shared" si="194"/>
        <v>0</v>
      </c>
      <c r="I383" s="179">
        <f>SUM(Лист1!J399)</f>
        <v>4545825</v>
      </c>
      <c r="J383" s="179">
        <f>SUM(Лист1!K399)</f>
        <v>4545825</v>
      </c>
      <c r="K383" s="236">
        <f t="shared" si="196"/>
        <v>0</v>
      </c>
      <c r="L383" s="179">
        <f>SUM(Лист1!M399)</f>
        <v>10845500</v>
      </c>
      <c r="M383" s="179">
        <f>SUM(Лист1!N399)</f>
        <v>10845500</v>
      </c>
      <c r="N383" s="236">
        <f t="shared" si="197"/>
        <v>0</v>
      </c>
    </row>
    <row r="384" spans="1:14" ht="39" x14ac:dyDescent="0.25">
      <c r="A384" s="141" t="s">
        <v>44</v>
      </c>
      <c r="B384" s="130" t="s">
        <v>41</v>
      </c>
      <c r="C384" s="130" t="s">
        <v>43</v>
      </c>
      <c r="D384" s="138" t="s">
        <v>135</v>
      </c>
      <c r="E384" s="130" t="s">
        <v>8</v>
      </c>
      <c r="F384" s="179">
        <f t="shared" ref="F384:M385" si="226">SUM(F385)</f>
        <v>3314304</v>
      </c>
      <c r="G384" s="179">
        <f t="shared" si="226"/>
        <v>3314304</v>
      </c>
      <c r="H384" s="218">
        <f t="shared" si="194"/>
        <v>0</v>
      </c>
      <c r="I384" s="179">
        <f t="shared" si="226"/>
        <v>3314304</v>
      </c>
      <c r="J384" s="179">
        <f t="shared" si="226"/>
        <v>3314304</v>
      </c>
      <c r="K384" s="236">
        <f t="shared" si="196"/>
        <v>0</v>
      </c>
      <c r="L384" s="179">
        <f t="shared" si="226"/>
        <v>3314304</v>
      </c>
      <c r="M384" s="179">
        <f t="shared" si="226"/>
        <v>3314304</v>
      </c>
      <c r="N384" s="236">
        <f t="shared" si="197"/>
        <v>0</v>
      </c>
    </row>
    <row r="385" spans="1:14" ht="23.25" x14ac:dyDescent="0.25">
      <c r="A385" s="134" t="s">
        <v>16</v>
      </c>
      <c r="B385" s="130" t="s">
        <v>41</v>
      </c>
      <c r="C385" s="130" t="s">
        <v>43</v>
      </c>
      <c r="D385" s="138" t="s">
        <v>135</v>
      </c>
      <c r="E385" s="130" t="s">
        <v>17</v>
      </c>
      <c r="F385" s="179">
        <f t="shared" si="226"/>
        <v>3314304</v>
      </c>
      <c r="G385" s="179">
        <f t="shared" si="226"/>
        <v>3314304</v>
      </c>
      <c r="H385" s="218">
        <f t="shared" si="194"/>
        <v>0</v>
      </c>
      <c r="I385" s="179">
        <f t="shared" si="226"/>
        <v>3314304</v>
      </c>
      <c r="J385" s="179">
        <f t="shared" si="226"/>
        <v>3314304</v>
      </c>
      <c r="K385" s="236">
        <f t="shared" si="196"/>
        <v>0</v>
      </c>
      <c r="L385" s="179">
        <f t="shared" si="226"/>
        <v>3314304</v>
      </c>
      <c r="M385" s="179">
        <f t="shared" si="226"/>
        <v>3314304</v>
      </c>
      <c r="N385" s="236">
        <f t="shared" si="197"/>
        <v>0</v>
      </c>
    </row>
    <row r="386" spans="1:14" x14ac:dyDescent="0.25">
      <c r="A386" s="135" t="s">
        <v>171</v>
      </c>
      <c r="B386" s="130" t="s">
        <v>41</v>
      </c>
      <c r="C386" s="130" t="s">
        <v>43</v>
      </c>
      <c r="D386" s="138" t="s">
        <v>135</v>
      </c>
      <c r="E386" s="130" t="s">
        <v>170</v>
      </c>
      <c r="F386" s="179">
        <f>SUM(Лист1!G109)</f>
        <v>3314304</v>
      </c>
      <c r="G386" s="179">
        <f>SUM(Лист1!H109)</f>
        <v>3314304</v>
      </c>
      <c r="H386" s="218">
        <f t="shared" si="194"/>
        <v>0</v>
      </c>
      <c r="I386" s="179">
        <f>SUM(Лист1!J109)</f>
        <v>3314304</v>
      </c>
      <c r="J386" s="179">
        <f>SUM(Лист1!K109)</f>
        <v>3314304</v>
      </c>
      <c r="K386" s="236">
        <f t="shared" si="196"/>
        <v>0</v>
      </c>
      <c r="L386" s="179">
        <f>SUM(Лист1!M109)</f>
        <v>3314304</v>
      </c>
      <c r="M386" s="179">
        <f>SUM(Лист1!N109)</f>
        <v>3314304</v>
      </c>
      <c r="N386" s="236">
        <f t="shared" si="197"/>
        <v>0</v>
      </c>
    </row>
    <row r="387" spans="1:14" ht="33.6" customHeight="1" x14ac:dyDescent="0.25">
      <c r="A387" s="184" t="s">
        <v>316</v>
      </c>
      <c r="B387" s="130" t="s">
        <v>41</v>
      </c>
      <c r="C387" s="131" t="s">
        <v>43</v>
      </c>
      <c r="D387" s="138" t="s">
        <v>298</v>
      </c>
      <c r="E387" s="130" t="s">
        <v>8</v>
      </c>
      <c r="F387" s="239">
        <f t="shared" ref="F387:M388" si="227">SUM(F388)</f>
        <v>0</v>
      </c>
      <c r="G387" s="239">
        <f t="shared" si="227"/>
        <v>2234922.7200000002</v>
      </c>
      <c r="H387" s="239">
        <f t="shared" ref="H387:H389" si="228">SUM(G387-F387)</f>
        <v>2234922.7200000002</v>
      </c>
      <c r="I387" s="239">
        <f t="shared" si="227"/>
        <v>790507</v>
      </c>
      <c r="J387" s="239">
        <f t="shared" si="227"/>
        <v>790507</v>
      </c>
      <c r="K387" s="236">
        <f t="shared" ref="K387:K389" si="229">SUM(J387-I387)</f>
        <v>0</v>
      </c>
      <c r="L387" s="239">
        <f t="shared" si="227"/>
        <v>790507</v>
      </c>
      <c r="M387" s="239">
        <f t="shared" si="227"/>
        <v>790507</v>
      </c>
      <c r="N387" s="236">
        <f t="shared" ref="N387:N389" si="230">SUM(M387-L387)</f>
        <v>0</v>
      </c>
    </row>
    <row r="388" spans="1:14" ht="27" customHeight="1" x14ac:dyDescent="0.25">
      <c r="A388" s="135" t="s">
        <v>88</v>
      </c>
      <c r="B388" s="130" t="s">
        <v>41</v>
      </c>
      <c r="C388" s="130" t="s">
        <v>43</v>
      </c>
      <c r="D388" s="138" t="s">
        <v>298</v>
      </c>
      <c r="E388" s="130" t="s">
        <v>89</v>
      </c>
      <c r="F388" s="239">
        <f>SUM(F389)</f>
        <v>0</v>
      </c>
      <c r="G388" s="239">
        <f t="shared" si="227"/>
        <v>2234922.7200000002</v>
      </c>
      <c r="H388" s="239">
        <f t="shared" si="228"/>
        <v>2234922.7200000002</v>
      </c>
      <c r="I388" s="239">
        <f t="shared" si="227"/>
        <v>790507</v>
      </c>
      <c r="J388" s="239">
        <f t="shared" si="227"/>
        <v>790507</v>
      </c>
      <c r="K388" s="236">
        <f t="shared" si="229"/>
        <v>0</v>
      </c>
      <c r="L388" s="239">
        <f t="shared" si="227"/>
        <v>790507</v>
      </c>
      <c r="M388" s="239">
        <f t="shared" si="227"/>
        <v>790507</v>
      </c>
      <c r="N388" s="236">
        <f t="shared" si="230"/>
        <v>0</v>
      </c>
    </row>
    <row r="389" spans="1:14" ht="27" customHeight="1" x14ac:dyDescent="0.25">
      <c r="A389" s="250" t="s">
        <v>186</v>
      </c>
      <c r="B389" s="130" t="s">
        <v>41</v>
      </c>
      <c r="C389" s="130" t="s">
        <v>43</v>
      </c>
      <c r="D389" s="138" t="s">
        <v>298</v>
      </c>
      <c r="E389" s="130" t="s">
        <v>184</v>
      </c>
      <c r="F389" s="239">
        <f>SUM(Лист1!G402)</f>
        <v>0</v>
      </c>
      <c r="G389" s="239">
        <f>SUM(Лист1!H402)</f>
        <v>2234922.7200000002</v>
      </c>
      <c r="H389" s="239">
        <f t="shared" si="228"/>
        <v>2234922.7200000002</v>
      </c>
      <c r="I389" s="239">
        <f>SUM(Лист1!J405)</f>
        <v>790507</v>
      </c>
      <c r="J389" s="239">
        <f>SUM(Лист1!K405)</f>
        <v>790507</v>
      </c>
      <c r="K389" s="236">
        <f t="shared" si="229"/>
        <v>0</v>
      </c>
      <c r="L389" s="239">
        <f>SUM(Лист1!M405)</f>
        <v>790507</v>
      </c>
      <c r="M389" s="239">
        <f>SUM(Лист1!N405)</f>
        <v>790507</v>
      </c>
      <c r="N389" s="236">
        <f t="shared" si="230"/>
        <v>0</v>
      </c>
    </row>
    <row r="390" spans="1:14" x14ac:dyDescent="0.25">
      <c r="A390" s="133" t="s">
        <v>107</v>
      </c>
      <c r="B390" s="158" t="s">
        <v>41</v>
      </c>
      <c r="C390" s="161" t="s">
        <v>49</v>
      </c>
      <c r="D390" s="161" t="s">
        <v>131</v>
      </c>
      <c r="E390" s="162" t="s">
        <v>8</v>
      </c>
      <c r="F390" s="230">
        <f>SUM(F391+F396+F403)</f>
        <v>1862793</v>
      </c>
      <c r="G390" s="230">
        <f>SUM(G391+G396+G403)</f>
        <v>1862793</v>
      </c>
      <c r="H390" s="218">
        <f t="shared" si="194"/>
        <v>0</v>
      </c>
      <c r="I390" s="230">
        <f t="shared" ref="I390" si="231">SUM(I391+I396)</f>
        <v>1854793</v>
      </c>
      <c r="J390" s="230">
        <f t="shared" ref="J390:M390" si="232">SUM(J391+J396)</f>
        <v>1854793</v>
      </c>
      <c r="K390" s="236">
        <f t="shared" si="196"/>
        <v>0</v>
      </c>
      <c r="L390" s="230">
        <f t="shared" si="232"/>
        <v>1847793</v>
      </c>
      <c r="M390" s="230">
        <f t="shared" si="232"/>
        <v>1847793</v>
      </c>
      <c r="N390" s="236">
        <f t="shared" si="197"/>
        <v>0</v>
      </c>
    </row>
    <row r="391" spans="1:14" ht="39" x14ac:dyDescent="0.25">
      <c r="A391" s="146" t="s">
        <v>108</v>
      </c>
      <c r="B391" s="156" t="s">
        <v>41</v>
      </c>
      <c r="C391" s="172" t="s">
        <v>49</v>
      </c>
      <c r="D391" s="138" t="s">
        <v>139</v>
      </c>
      <c r="E391" s="176" t="s">
        <v>8</v>
      </c>
      <c r="F391" s="179">
        <f>SUM(F392+F394)</f>
        <v>827620</v>
      </c>
      <c r="G391" s="179">
        <f t="shared" ref="G391:I391" si="233">SUM(G392+G394)</f>
        <v>827620</v>
      </c>
      <c r="H391" s="218">
        <f t="shared" si="194"/>
        <v>0</v>
      </c>
      <c r="I391" s="179">
        <f t="shared" si="233"/>
        <v>827620</v>
      </c>
      <c r="J391" s="179">
        <f t="shared" ref="J391:M391" si="234">SUM(J392+J394)</f>
        <v>827620</v>
      </c>
      <c r="K391" s="236">
        <f t="shared" si="196"/>
        <v>0</v>
      </c>
      <c r="L391" s="179">
        <f t="shared" si="234"/>
        <v>827620</v>
      </c>
      <c r="M391" s="179">
        <f t="shared" si="234"/>
        <v>827620</v>
      </c>
      <c r="N391" s="236">
        <f t="shared" si="197"/>
        <v>0</v>
      </c>
    </row>
    <row r="392" spans="1:14" ht="34.5" x14ac:dyDescent="0.25">
      <c r="A392" s="134" t="s">
        <v>32</v>
      </c>
      <c r="B392" s="130" t="s">
        <v>41</v>
      </c>
      <c r="C392" s="131" t="s">
        <v>49</v>
      </c>
      <c r="D392" s="138" t="s">
        <v>139</v>
      </c>
      <c r="E392" s="130" t="s">
        <v>33</v>
      </c>
      <c r="F392" s="179">
        <f>SUM(F393)</f>
        <v>790507</v>
      </c>
      <c r="G392" s="179">
        <f t="shared" ref="G392:M392" si="235">SUM(G393)</f>
        <v>790507</v>
      </c>
      <c r="H392" s="218">
        <f t="shared" si="194"/>
        <v>0</v>
      </c>
      <c r="I392" s="179">
        <f t="shared" si="235"/>
        <v>790507</v>
      </c>
      <c r="J392" s="179">
        <f t="shared" si="235"/>
        <v>790507</v>
      </c>
      <c r="K392" s="236">
        <f t="shared" si="196"/>
        <v>0</v>
      </c>
      <c r="L392" s="179">
        <f t="shared" si="235"/>
        <v>790507</v>
      </c>
      <c r="M392" s="179">
        <f t="shared" si="235"/>
        <v>790507</v>
      </c>
      <c r="N392" s="236">
        <f t="shared" si="197"/>
        <v>0</v>
      </c>
    </row>
    <row r="393" spans="1:14" x14ac:dyDescent="0.25">
      <c r="A393" s="134" t="s">
        <v>34</v>
      </c>
      <c r="B393" s="130" t="s">
        <v>41</v>
      </c>
      <c r="C393" s="131" t="s">
        <v>49</v>
      </c>
      <c r="D393" s="138" t="s">
        <v>139</v>
      </c>
      <c r="E393" s="130" t="s">
        <v>35</v>
      </c>
      <c r="F393" s="179">
        <f>SUM(Лист1!G406)</f>
        <v>790507</v>
      </c>
      <c r="G393" s="179">
        <f>SUM(Лист1!H406)</f>
        <v>790507</v>
      </c>
      <c r="H393" s="218">
        <f t="shared" si="194"/>
        <v>0</v>
      </c>
      <c r="I393" s="179">
        <f>SUM(Лист1!J406)</f>
        <v>790507</v>
      </c>
      <c r="J393" s="179">
        <f>SUM(Лист1!K406)</f>
        <v>790507</v>
      </c>
      <c r="K393" s="236">
        <f t="shared" si="196"/>
        <v>0</v>
      </c>
      <c r="L393" s="179">
        <f>SUM(Лист1!M406)</f>
        <v>790507</v>
      </c>
      <c r="M393" s="179">
        <f>SUM(Лист1!N406)</f>
        <v>790507</v>
      </c>
      <c r="N393" s="236">
        <f t="shared" si="197"/>
        <v>0</v>
      </c>
    </row>
    <row r="394" spans="1:14" x14ac:dyDescent="0.25">
      <c r="A394" s="134" t="s">
        <v>12</v>
      </c>
      <c r="B394" s="130" t="s">
        <v>41</v>
      </c>
      <c r="C394" s="130" t="s">
        <v>49</v>
      </c>
      <c r="D394" s="138" t="s">
        <v>139</v>
      </c>
      <c r="E394" s="130" t="s">
        <v>13</v>
      </c>
      <c r="F394" s="179">
        <f>SUM(F395)</f>
        <v>37113</v>
      </c>
      <c r="G394" s="179">
        <f t="shared" ref="G394:M394" si="236">SUM(G395)</f>
        <v>37113</v>
      </c>
      <c r="H394" s="218">
        <f t="shared" si="194"/>
        <v>0</v>
      </c>
      <c r="I394" s="179">
        <f t="shared" si="236"/>
        <v>37113</v>
      </c>
      <c r="J394" s="179">
        <f t="shared" si="236"/>
        <v>37113</v>
      </c>
      <c r="K394" s="236">
        <f t="shared" si="196"/>
        <v>0</v>
      </c>
      <c r="L394" s="179">
        <f t="shared" si="236"/>
        <v>37113</v>
      </c>
      <c r="M394" s="179">
        <f t="shared" si="236"/>
        <v>37113</v>
      </c>
      <c r="N394" s="236">
        <f t="shared" si="197"/>
        <v>0</v>
      </c>
    </row>
    <row r="395" spans="1:14" ht="23.25" x14ac:dyDescent="0.25">
      <c r="A395" s="134" t="s">
        <v>181</v>
      </c>
      <c r="B395" s="130" t="s">
        <v>41</v>
      </c>
      <c r="C395" s="130" t="s">
        <v>49</v>
      </c>
      <c r="D395" s="138" t="s">
        <v>139</v>
      </c>
      <c r="E395" s="130" t="s">
        <v>15</v>
      </c>
      <c r="F395" s="179">
        <f>SUM(Лист1!G408)</f>
        <v>37113</v>
      </c>
      <c r="G395" s="179">
        <f>SUM(Лист1!H408)</f>
        <v>37113</v>
      </c>
      <c r="H395" s="218">
        <f t="shared" si="194"/>
        <v>0</v>
      </c>
      <c r="I395" s="179">
        <f>SUM(Лист1!J408)</f>
        <v>37113</v>
      </c>
      <c r="J395" s="179">
        <f>SUM(Лист1!K408)</f>
        <v>37113</v>
      </c>
      <c r="K395" s="236">
        <f t="shared" si="196"/>
        <v>0</v>
      </c>
      <c r="L395" s="179">
        <f>SUM(Лист1!M408)</f>
        <v>37113</v>
      </c>
      <c r="M395" s="179">
        <f>SUM(Лист1!N408)</f>
        <v>37113</v>
      </c>
      <c r="N395" s="236">
        <f t="shared" si="197"/>
        <v>0</v>
      </c>
    </row>
    <row r="396" spans="1:14" ht="102.75" x14ac:dyDescent="0.25">
      <c r="A396" s="141" t="s">
        <v>303</v>
      </c>
      <c r="B396" s="156" t="s">
        <v>41</v>
      </c>
      <c r="C396" s="172" t="s">
        <v>49</v>
      </c>
      <c r="D396" s="174" t="s">
        <v>143</v>
      </c>
      <c r="E396" s="176" t="s">
        <v>8</v>
      </c>
      <c r="F396" s="179">
        <f>SUM(F397+F400)</f>
        <v>1020173</v>
      </c>
      <c r="G396" s="179">
        <f>SUM(G397+G400)</f>
        <v>1020173</v>
      </c>
      <c r="H396" s="218">
        <f t="shared" si="194"/>
        <v>0</v>
      </c>
      <c r="I396" s="179">
        <f t="shared" ref="I396:M396" si="237">SUM(I397+I400)</f>
        <v>1027173</v>
      </c>
      <c r="J396" s="179">
        <f t="shared" si="237"/>
        <v>1027173</v>
      </c>
      <c r="K396" s="236">
        <f t="shared" si="196"/>
        <v>0</v>
      </c>
      <c r="L396" s="179">
        <f t="shared" si="237"/>
        <v>1020173</v>
      </c>
      <c r="M396" s="179">
        <f t="shared" si="237"/>
        <v>1020173</v>
      </c>
      <c r="N396" s="236">
        <f t="shared" si="197"/>
        <v>0</v>
      </c>
    </row>
    <row r="397" spans="1:14" ht="115.5" x14ac:dyDescent="0.25">
      <c r="A397" s="141" t="s">
        <v>308</v>
      </c>
      <c r="B397" s="156" t="s">
        <v>41</v>
      </c>
      <c r="C397" s="172" t="s">
        <v>49</v>
      </c>
      <c r="D397" s="174" t="s">
        <v>309</v>
      </c>
      <c r="E397" s="176" t="s">
        <v>8</v>
      </c>
      <c r="F397" s="179">
        <f>SUM(F398)</f>
        <v>978173</v>
      </c>
      <c r="G397" s="179">
        <f t="shared" ref="G397:M398" si="238">SUM(G398)</f>
        <v>978173</v>
      </c>
      <c r="H397" s="218">
        <f t="shared" si="194"/>
        <v>0</v>
      </c>
      <c r="I397" s="179">
        <f t="shared" si="238"/>
        <v>978173</v>
      </c>
      <c r="J397" s="179">
        <f t="shared" si="238"/>
        <v>978173</v>
      </c>
      <c r="K397" s="236">
        <f t="shared" si="196"/>
        <v>0</v>
      </c>
      <c r="L397" s="179">
        <f t="shared" si="238"/>
        <v>978173</v>
      </c>
      <c r="M397" s="179">
        <f t="shared" si="238"/>
        <v>978173</v>
      </c>
      <c r="N397" s="236">
        <f t="shared" si="197"/>
        <v>0</v>
      </c>
    </row>
    <row r="398" spans="1:14" ht="39.6" customHeight="1" x14ac:dyDescent="0.25">
      <c r="A398" s="134" t="s">
        <v>32</v>
      </c>
      <c r="B398" s="130" t="s">
        <v>41</v>
      </c>
      <c r="C398" s="131" t="s">
        <v>49</v>
      </c>
      <c r="D398" s="138" t="s">
        <v>309</v>
      </c>
      <c r="E398" s="130" t="s">
        <v>33</v>
      </c>
      <c r="F398" s="179">
        <f>SUM(F399)</f>
        <v>978173</v>
      </c>
      <c r="G398" s="179">
        <f t="shared" ref="G398:M398" si="239">SUM(G399)</f>
        <v>978173</v>
      </c>
      <c r="H398" s="218">
        <f t="shared" si="194"/>
        <v>0</v>
      </c>
      <c r="I398" s="179">
        <f t="shared" si="238"/>
        <v>978173</v>
      </c>
      <c r="J398" s="179">
        <f t="shared" si="239"/>
        <v>978173</v>
      </c>
      <c r="K398" s="236">
        <f t="shared" si="196"/>
        <v>0</v>
      </c>
      <c r="L398" s="179">
        <f t="shared" si="238"/>
        <v>978173</v>
      </c>
      <c r="M398" s="179">
        <f t="shared" si="239"/>
        <v>978173</v>
      </c>
      <c r="N398" s="236">
        <f t="shared" si="197"/>
        <v>0</v>
      </c>
    </row>
    <row r="399" spans="1:14" x14ac:dyDescent="0.25">
      <c r="A399" s="134" t="s">
        <v>34</v>
      </c>
      <c r="B399" s="130" t="s">
        <v>41</v>
      </c>
      <c r="C399" s="131" t="s">
        <v>49</v>
      </c>
      <c r="D399" s="174" t="s">
        <v>309</v>
      </c>
      <c r="E399" s="130" t="s">
        <v>35</v>
      </c>
      <c r="F399" s="179">
        <f>SUM(Лист1!G412)</f>
        <v>978173</v>
      </c>
      <c r="G399" s="179">
        <f>SUM(Лист1!H412)</f>
        <v>978173</v>
      </c>
      <c r="H399" s="218">
        <f t="shared" si="194"/>
        <v>0</v>
      </c>
      <c r="I399" s="179">
        <f>SUM(Лист1!J412)</f>
        <v>978173</v>
      </c>
      <c r="J399" s="179">
        <f>SUM(Лист1!K412)</f>
        <v>978173</v>
      </c>
      <c r="K399" s="236">
        <f t="shared" si="196"/>
        <v>0</v>
      </c>
      <c r="L399" s="179">
        <f>SUM(Лист1!M412)</f>
        <v>978173</v>
      </c>
      <c r="M399" s="179">
        <f>SUM(Лист1!N412)</f>
        <v>978173</v>
      </c>
      <c r="N399" s="236">
        <f t="shared" si="197"/>
        <v>0</v>
      </c>
    </row>
    <row r="400" spans="1:14" ht="129.6" customHeight="1" x14ac:dyDescent="0.25">
      <c r="A400" s="141" t="s">
        <v>304</v>
      </c>
      <c r="B400" s="130" t="s">
        <v>41</v>
      </c>
      <c r="C400" s="131" t="s">
        <v>49</v>
      </c>
      <c r="D400" s="138" t="s">
        <v>305</v>
      </c>
      <c r="E400" s="130" t="s">
        <v>8</v>
      </c>
      <c r="F400" s="179">
        <f>SUM(F401)</f>
        <v>42000</v>
      </c>
      <c r="G400" s="179">
        <f t="shared" ref="G400:M401" si="240">SUM(G401)</f>
        <v>42000</v>
      </c>
      <c r="H400" s="218">
        <f t="shared" si="194"/>
        <v>0</v>
      </c>
      <c r="I400" s="179">
        <f t="shared" si="240"/>
        <v>49000</v>
      </c>
      <c r="J400" s="179">
        <f t="shared" si="240"/>
        <v>49000</v>
      </c>
      <c r="K400" s="236">
        <f t="shared" si="196"/>
        <v>0</v>
      </c>
      <c r="L400" s="179">
        <f t="shared" si="240"/>
        <v>42000</v>
      </c>
      <c r="M400" s="179">
        <f t="shared" si="240"/>
        <v>42000</v>
      </c>
      <c r="N400" s="236">
        <f t="shared" si="197"/>
        <v>0</v>
      </c>
    </row>
    <row r="401" spans="1:14" x14ac:dyDescent="0.25">
      <c r="A401" s="134" t="s">
        <v>12</v>
      </c>
      <c r="B401" s="211" t="s">
        <v>41</v>
      </c>
      <c r="C401" s="131" t="s">
        <v>49</v>
      </c>
      <c r="D401" s="138" t="s">
        <v>305</v>
      </c>
      <c r="E401" s="211">
        <v>200</v>
      </c>
      <c r="F401" s="179">
        <f>SUM(F402)</f>
        <v>42000</v>
      </c>
      <c r="G401" s="179">
        <f t="shared" si="240"/>
        <v>42000</v>
      </c>
      <c r="H401" s="218">
        <f t="shared" si="194"/>
        <v>0</v>
      </c>
      <c r="I401" s="179">
        <f t="shared" si="240"/>
        <v>49000</v>
      </c>
      <c r="J401" s="179">
        <f t="shared" si="240"/>
        <v>49000</v>
      </c>
      <c r="K401" s="236">
        <f t="shared" si="196"/>
        <v>0</v>
      </c>
      <c r="L401" s="179">
        <f t="shared" si="240"/>
        <v>42000</v>
      </c>
      <c r="M401" s="179">
        <f t="shared" si="240"/>
        <v>42000</v>
      </c>
      <c r="N401" s="236">
        <f t="shared" si="197"/>
        <v>0</v>
      </c>
    </row>
    <row r="402" spans="1:14" ht="23.25" x14ac:dyDescent="0.25">
      <c r="A402" s="134" t="s">
        <v>181</v>
      </c>
      <c r="B402" s="130" t="s">
        <v>41</v>
      </c>
      <c r="C402" s="130" t="s">
        <v>49</v>
      </c>
      <c r="D402" s="138" t="s">
        <v>305</v>
      </c>
      <c r="E402" s="130" t="s">
        <v>15</v>
      </c>
      <c r="F402" s="179">
        <f>SUM(Лист1!G415)</f>
        <v>42000</v>
      </c>
      <c r="G402" s="179">
        <f>SUM(Лист1!H415)</f>
        <v>42000</v>
      </c>
      <c r="H402" s="218">
        <f t="shared" si="194"/>
        <v>0</v>
      </c>
      <c r="I402" s="179">
        <f>SUM(Лист1!J415)</f>
        <v>49000</v>
      </c>
      <c r="J402" s="179">
        <f>SUM(Лист1!K415)</f>
        <v>49000</v>
      </c>
      <c r="K402" s="236">
        <f t="shared" si="196"/>
        <v>0</v>
      </c>
      <c r="L402" s="179">
        <f>SUM(Лист1!M415)</f>
        <v>42000</v>
      </c>
      <c r="M402" s="179">
        <f>SUM(Лист1!N415)</f>
        <v>42000</v>
      </c>
      <c r="N402" s="236">
        <f t="shared" si="197"/>
        <v>0</v>
      </c>
    </row>
    <row r="403" spans="1:14" ht="26.25" x14ac:dyDescent="0.25">
      <c r="A403" s="146" t="s">
        <v>392</v>
      </c>
      <c r="B403" s="156" t="s">
        <v>41</v>
      </c>
      <c r="C403" s="172" t="s">
        <v>49</v>
      </c>
      <c r="D403" s="174" t="s">
        <v>393</v>
      </c>
      <c r="E403" s="156" t="s">
        <v>8</v>
      </c>
      <c r="F403" s="239">
        <f>SUM(F405)</f>
        <v>15000</v>
      </c>
      <c r="G403" s="239">
        <f>SUM(G405)</f>
        <v>15000</v>
      </c>
      <c r="H403" s="240">
        <f t="shared" si="194"/>
        <v>0</v>
      </c>
      <c r="I403" s="179"/>
      <c r="J403" s="179"/>
      <c r="K403" s="236"/>
      <c r="L403" s="179"/>
      <c r="M403" s="179"/>
      <c r="N403" s="236"/>
    </row>
    <row r="404" spans="1:14" x14ac:dyDescent="0.25">
      <c r="A404" s="28" t="s">
        <v>88</v>
      </c>
      <c r="B404" s="211" t="s">
        <v>41</v>
      </c>
      <c r="C404" s="130" t="s">
        <v>49</v>
      </c>
      <c r="D404" s="138" t="s">
        <v>393</v>
      </c>
      <c r="E404" s="211" t="s">
        <v>89</v>
      </c>
      <c r="F404" s="239">
        <f>SUM(F405)</f>
        <v>15000</v>
      </c>
      <c r="G404" s="239">
        <f>SUM(G405)</f>
        <v>15000</v>
      </c>
      <c r="H404" s="240">
        <f t="shared" si="194"/>
        <v>0</v>
      </c>
      <c r="I404" s="179"/>
      <c r="J404" s="179"/>
      <c r="K404" s="236"/>
      <c r="L404" s="179"/>
      <c r="M404" s="179"/>
      <c r="N404" s="236"/>
    </row>
    <row r="405" spans="1:14" x14ac:dyDescent="0.25">
      <c r="A405" s="134" t="s">
        <v>394</v>
      </c>
      <c r="B405" s="130" t="s">
        <v>41</v>
      </c>
      <c r="C405" s="130" t="s">
        <v>49</v>
      </c>
      <c r="D405" s="138" t="s">
        <v>393</v>
      </c>
      <c r="E405" s="130" t="s">
        <v>395</v>
      </c>
      <c r="F405" s="239">
        <f>SUM(Лист1!G418)</f>
        <v>15000</v>
      </c>
      <c r="G405" s="239">
        <f>SUM(Лист1!H418)</f>
        <v>15000</v>
      </c>
      <c r="H405" s="240">
        <f t="shared" si="194"/>
        <v>0</v>
      </c>
      <c r="I405" s="179"/>
      <c r="J405" s="179"/>
      <c r="K405" s="236"/>
      <c r="L405" s="179"/>
      <c r="M405" s="179"/>
      <c r="N405" s="236"/>
    </row>
    <row r="406" spans="1:14" ht="15.75" x14ac:dyDescent="0.25">
      <c r="A406" s="178" t="s">
        <v>109</v>
      </c>
      <c r="B406" s="232" t="s">
        <v>110</v>
      </c>
      <c r="C406" s="233" t="s">
        <v>7</v>
      </c>
      <c r="D406" s="233" t="s">
        <v>131</v>
      </c>
      <c r="E406" s="234" t="s">
        <v>8</v>
      </c>
      <c r="F406" s="238">
        <f>SUM(F407)</f>
        <v>300000</v>
      </c>
      <c r="G406" s="238">
        <f t="shared" ref="G406:M406" si="241">SUM(G407)</f>
        <v>300000</v>
      </c>
      <c r="H406" s="218">
        <f t="shared" si="194"/>
        <v>0</v>
      </c>
      <c r="I406" s="238">
        <f t="shared" si="241"/>
        <v>150000</v>
      </c>
      <c r="J406" s="238">
        <f t="shared" si="241"/>
        <v>150000</v>
      </c>
      <c r="K406" s="236">
        <f t="shared" si="196"/>
        <v>0</v>
      </c>
      <c r="L406" s="238">
        <f t="shared" si="241"/>
        <v>150000</v>
      </c>
      <c r="M406" s="238">
        <f t="shared" si="241"/>
        <v>150000</v>
      </c>
      <c r="N406" s="236">
        <f t="shared" si="197"/>
        <v>0</v>
      </c>
    </row>
    <row r="407" spans="1:14" x14ac:dyDescent="0.25">
      <c r="A407" s="129" t="s">
        <v>111</v>
      </c>
      <c r="B407" s="220" t="s">
        <v>110</v>
      </c>
      <c r="C407" s="221" t="s">
        <v>22</v>
      </c>
      <c r="D407" s="221" t="s">
        <v>131</v>
      </c>
      <c r="E407" s="222" t="s">
        <v>8</v>
      </c>
      <c r="F407" s="238">
        <f>SUM(F408+F414)</f>
        <v>300000</v>
      </c>
      <c r="G407" s="238">
        <f t="shared" ref="G407:I407" si="242">SUM(G408+G414)</f>
        <v>300000</v>
      </c>
      <c r="H407" s="218">
        <f t="shared" ref="H407:H433" si="243">SUM(G407-F407)</f>
        <v>0</v>
      </c>
      <c r="I407" s="238">
        <f t="shared" si="242"/>
        <v>150000</v>
      </c>
      <c r="J407" s="238">
        <f t="shared" ref="J407:M407" si="244">SUM(J408+J414)</f>
        <v>150000</v>
      </c>
      <c r="K407" s="236">
        <f t="shared" si="196"/>
        <v>0</v>
      </c>
      <c r="L407" s="238">
        <f t="shared" si="244"/>
        <v>150000</v>
      </c>
      <c r="M407" s="238">
        <f t="shared" si="244"/>
        <v>150000</v>
      </c>
      <c r="N407" s="236">
        <f t="shared" si="197"/>
        <v>0</v>
      </c>
    </row>
    <row r="408" spans="1:14" x14ac:dyDescent="0.25">
      <c r="A408" s="145" t="s">
        <v>285</v>
      </c>
      <c r="B408" s="156" t="s">
        <v>110</v>
      </c>
      <c r="C408" s="172" t="s">
        <v>22</v>
      </c>
      <c r="D408" s="174" t="s">
        <v>284</v>
      </c>
      <c r="E408" s="176" t="s">
        <v>8</v>
      </c>
      <c r="F408" s="238">
        <f>SUM(F409+F412)</f>
        <v>200000</v>
      </c>
      <c r="G408" s="238">
        <f t="shared" ref="G408:I408" si="245">SUM(G409+G412)</f>
        <v>200000</v>
      </c>
      <c r="H408" s="218">
        <f t="shared" si="243"/>
        <v>0</v>
      </c>
      <c r="I408" s="238">
        <f t="shared" si="245"/>
        <v>50000</v>
      </c>
      <c r="J408" s="238">
        <f t="shared" ref="J408:M408" si="246">SUM(J409+J412)</f>
        <v>50000</v>
      </c>
      <c r="K408" s="236">
        <f t="shared" ref="K408:K432" si="247">SUM(J408-I408)</f>
        <v>0</v>
      </c>
      <c r="L408" s="238">
        <f t="shared" si="246"/>
        <v>50000</v>
      </c>
      <c r="M408" s="238">
        <f t="shared" si="246"/>
        <v>50000</v>
      </c>
      <c r="N408" s="236">
        <f t="shared" ref="N408:N432" si="248">SUM(M408-L408)</f>
        <v>0</v>
      </c>
    </row>
    <row r="409" spans="1:14" ht="34.5" x14ac:dyDescent="0.25">
      <c r="A409" s="134" t="s">
        <v>32</v>
      </c>
      <c r="B409" s="156" t="s">
        <v>110</v>
      </c>
      <c r="C409" s="172" t="s">
        <v>22</v>
      </c>
      <c r="D409" s="174" t="s">
        <v>284</v>
      </c>
      <c r="E409" s="176" t="s">
        <v>33</v>
      </c>
      <c r="F409" s="239">
        <f>SUM(F410:F411)</f>
        <v>161000</v>
      </c>
      <c r="G409" s="239">
        <f>SUM(G410:G411)</f>
        <v>161000</v>
      </c>
      <c r="H409" s="239">
        <f t="shared" si="243"/>
        <v>0</v>
      </c>
      <c r="I409" s="239">
        <f t="shared" ref="I409:M409" si="249">SUM(I410)</f>
        <v>25000</v>
      </c>
      <c r="J409" s="239">
        <f t="shared" si="249"/>
        <v>25000</v>
      </c>
      <c r="K409" s="236">
        <f t="shared" si="247"/>
        <v>0</v>
      </c>
      <c r="L409" s="239">
        <f t="shared" si="249"/>
        <v>25000</v>
      </c>
      <c r="M409" s="239">
        <f t="shared" si="249"/>
        <v>25000</v>
      </c>
      <c r="N409" s="236">
        <f t="shared" si="248"/>
        <v>0</v>
      </c>
    </row>
    <row r="410" spans="1:14" x14ac:dyDescent="0.25">
      <c r="A410" s="134" t="s">
        <v>36</v>
      </c>
      <c r="B410" s="156" t="s">
        <v>110</v>
      </c>
      <c r="C410" s="172" t="s">
        <v>22</v>
      </c>
      <c r="D410" s="174" t="s">
        <v>284</v>
      </c>
      <c r="E410" s="176" t="s">
        <v>37</v>
      </c>
      <c r="F410" s="239">
        <f>SUM(Лист1!G423)</f>
        <v>161000</v>
      </c>
      <c r="G410" s="239">
        <f>SUM(Лист1!H423)</f>
        <v>0</v>
      </c>
      <c r="H410" s="239">
        <f t="shared" si="243"/>
        <v>-161000</v>
      </c>
      <c r="I410" s="239">
        <f>SUM(Лист1!J423)</f>
        <v>25000</v>
      </c>
      <c r="J410" s="239">
        <f>SUM(Лист1!K423)</f>
        <v>25000</v>
      </c>
      <c r="K410" s="236">
        <f t="shared" si="247"/>
        <v>0</v>
      </c>
      <c r="L410" s="239">
        <f>SUM(Лист1!M423)</f>
        <v>25000</v>
      </c>
      <c r="M410" s="239">
        <f>SUM(Лист1!N423)</f>
        <v>25000</v>
      </c>
      <c r="N410" s="236">
        <f t="shared" si="248"/>
        <v>0</v>
      </c>
    </row>
    <row r="411" spans="1:14" x14ac:dyDescent="0.25">
      <c r="A411" s="134" t="s">
        <v>34</v>
      </c>
      <c r="B411" s="156" t="s">
        <v>110</v>
      </c>
      <c r="C411" s="172" t="s">
        <v>22</v>
      </c>
      <c r="D411" s="174" t="s">
        <v>284</v>
      </c>
      <c r="E411" s="176" t="s">
        <v>35</v>
      </c>
      <c r="F411" s="239">
        <f>SUM(Лист1!G424)</f>
        <v>0</v>
      </c>
      <c r="G411" s="239">
        <f>SUM(Лист1!H424)</f>
        <v>161000</v>
      </c>
      <c r="H411" s="239">
        <f>SUM(Лист1!I424)</f>
        <v>161000</v>
      </c>
      <c r="I411" s="239"/>
      <c r="J411" s="239"/>
      <c r="K411" s="236"/>
      <c r="L411" s="239"/>
      <c r="M411" s="239"/>
      <c r="N411" s="236"/>
    </row>
    <row r="412" spans="1:14" x14ac:dyDescent="0.25">
      <c r="A412" s="134" t="s">
        <v>12</v>
      </c>
      <c r="B412" s="156" t="s">
        <v>110</v>
      </c>
      <c r="C412" s="172" t="s">
        <v>22</v>
      </c>
      <c r="D412" s="174" t="s">
        <v>284</v>
      </c>
      <c r="E412" s="130" t="s">
        <v>13</v>
      </c>
      <c r="F412" s="239">
        <f>SUM(F413)</f>
        <v>39000</v>
      </c>
      <c r="G412" s="239">
        <f t="shared" ref="G412:M412" si="250">SUM(G413)</f>
        <v>39000</v>
      </c>
      <c r="H412" s="218">
        <f t="shared" si="243"/>
        <v>0</v>
      </c>
      <c r="I412" s="239">
        <f t="shared" si="250"/>
        <v>25000</v>
      </c>
      <c r="J412" s="239">
        <f t="shared" si="250"/>
        <v>25000</v>
      </c>
      <c r="K412" s="236">
        <f t="shared" si="247"/>
        <v>0</v>
      </c>
      <c r="L412" s="239">
        <f t="shared" si="250"/>
        <v>25000</v>
      </c>
      <c r="M412" s="239">
        <f t="shared" si="250"/>
        <v>25000</v>
      </c>
      <c r="N412" s="236">
        <f t="shared" si="248"/>
        <v>0</v>
      </c>
    </row>
    <row r="413" spans="1:14" ht="23.25" x14ac:dyDescent="0.25">
      <c r="A413" s="134" t="s">
        <v>181</v>
      </c>
      <c r="B413" s="156" t="s">
        <v>110</v>
      </c>
      <c r="C413" s="172" t="s">
        <v>22</v>
      </c>
      <c r="D413" s="174" t="s">
        <v>284</v>
      </c>
      <c r="E413" s="130" t="s">
        <v>15</v>
      </c>
      <c r="F413" s="239">
        <f>SUM(Лист1!G426)</f>
        <v>39000</v>
      </c>
      <c r="G413" s="239">
        <f>SUM(Лист1!H426)</f>
        <v>39000</v>
      </c>
      <c r="H413" s="218">
        <f t="shared" si="243"/>
        <v>0</v>
      </c>
      <c r="I413" s="239">
        <f>SUM(Лист1!J426)</f>
        <v>25000</v>
      </c>
      <c r="J413" s="239">
        <f>SUM(Лист1!K426)</f>
        <v>25000</v>
      </c>
      <c r="K413" s="236">
        <f t="shared" si="247"/>
        <v>0</v>
      </c>
      <c r="L413" s="239">
        <f>SUM(Лист1!M426)</f>
        <v>25000</v>
      </c>
      <c r="M413" s="239">
        <f>SUM(Лист1!N426)</f>
        <v>25000</v>
      </c>
      <c r="N413" s="236">
        <f t="shared" si="248"/>
        <v>0</v>
      </c>
    </row>
    <row r="414" spans="1:14" ht="39" x14ac:dyDescent="0.25">
      <c r="A414" s="145" t="s">
        <v>191</v>
      </c>
      <c r="B414" s="220" t="s">
        <v>110</v>
      </c>
      <c r="C414" s="221" t="s">
        <v>22</v>
      </c>
      <c r="D414" s="174" t="s">
        <v>286</v>
      </c>
      <c r="E414" s="176" t="s">
        <v>8</v>
      </c>
      <c r="F414" s="239">
        <f>SUM(F418+F415)</f>
        <v>100000</v>
      </c>
      <c r="G414" s="239">
        <f>SUM(G418+G415)</f>
        <v>100000</v>
      </c>
      <c r="H414" s="239">
        <f t="shared" si="243"/>
        <v>0</v>
      </c>
      <c r="I414" s="238">
        <f t="shared" ref="I414:M414" si="251">SUM(I418)</f>
        <v>100000</v>
      </c>
      <c r="J414" s="238">
        <f t="shared" si="251"/>
        <v>100000</v>
      </c>
      <c r="K414" s="236">
        <f t="shared" si="247"/>
        <v>0</v>
      </c>
      <c r="L414" s="238">
        <f t="shared" si="251"/>
        <v>100000</v>
      </c>
      <c r="M414" s="238">
        <f t="shared" si="251"/>
        <v>100000</v>
      </c>
      <c r="N414" s="236">
        <f t="shared" si="248"/>
        <v>0</v>
      </c>
    </row>
    <row r="415" spans="1:14" ht="39.6" customHeight="1" x14ac:dyDescent="0.25">
      <c r="A415" s="134" t="s">
        <v>32</v>
      </c>
      <c r="B415" s="156" t="s">
        <v>110</v>
      </c>
      <c r="C415" s="172" t="s">
        <v>22</v>
      </c>
      <c r="D415" s="174" t="s">
        <v>286</v>
      </c>
      <c r="E415" s="156" t="s">
        <v>33</v>
      </c>
      <c r="F415" s="239">
        <f>SUM(F416:F417)</f>
        <v>15000</v>
      </c>
      <c r="G415" s="239">
        <f>SUM(G416:G417)</f>
        <v>15000</v>
      </c>
      <c r="H415" s="239">
        <f t="shared" ref="H415:H416" si="252">SUM(G415-F415)</f>
        <v>0</v>
      </c>
      <c r="I415" s="238"/>
      <c r="J415" s="238"/>
      <c r="K415" s="236"/>
      <c r="L415" s="238"/>
      <c r="M415" s="238"/>
      <c r="N415" s="236"/>
    </row>
    <row r="416" spans="1:14" x14ac:dyDescent="0.25">
      <c r="A416" s="134" t="s">
        <v>36</v>
      </c>
      <c r="B416" s="156" t="s">
        <v>110</v>
      </c>
      <c r="C416" s="172" t="s">
        <v>22</v>
      </c>
      <c r="D416" s="174" t="s">
        <v>286</v>
      </c>
      <c r="E416" s="156" t="s">
        <v>37</v>
      </c>
      <c r="F416" s="239">
        <f>SUM(Лист1!G429)</f>
        <v>15000</v>
      </c>
      <c r="G416" s="239">
        <f>SUM(Лист1!H429)</f>
        <v>0</v>
      </c>
      <c r="H416" s="360">
        <f t="shared" si="252"/>
        <v>-15000</v>
      </c>
      <c r="I416" s="238"/>
      <c r="J416" s="238"/>
      <c r="K416" s="236"/>
      <c r="L416" s="238"/>
      <c r="M416" s="238"/>
      <c r="N416" s="236"/>
    </row>
    <row r="417" spans="1:14" x14ac:dyDescent="0.25">
      <c r="A417" s="134" t="s">
        <v>34</v>
      </c>
      <c r="B417" s="156" t="s">
        <v>110</v>
      </c>
      <c r="C417" s="172" t="s">
        <v>22</v>
      </c>
      <c r="D417" s="174" t="s">
        <v>286</v>
      </c>
      <c r="E417" s="156" t="s">
        <v>35</v>
      </c>
      <c r="F417" s="239">
        <f>SUM(Лист1!G430)</f>
        <v>0</v>
      </c>
      <c r="G417" s="239">
        <f>SUM(Лист1!H430)</f>
        <v>15000</v>
      </c>
      <c r="H417" s="239">
        <f>SUM(Лист1!I430)</f>
        <v>15000</v>
      </c>
      <c r="I417" s="238"/>
      <c r="J417" s="238"/>
      <c r="K417" s="236"/>
      <c r="L417" s="238"/>
      <c r="M417" s="238"/>
      <c r="N417" s="236"/>
    </row>
    <row r="418" spans="1:14" x14ac:dyDescent="0.25">
      <c r="A418" s="134" t="s">
        <v>12</v>
      </c>
      <c r="B418" s="156" t="s">
        <v>110</v>
      </c>
      <c r="C418" s="172" t="s">
        <v>22</v>
      </c>
      <c r="D418" s="174" t="s">
        <v>286</v>
      </c>
      <c r="E418" s="156" t="s">
        <v>13</v>
      </c>
      <c r="F418" s="239">
        <f t="shared" ref="F418:M418" si="253">SUM(F419)</f>
        <v>85000</v>
      </c>
      <c r="G418" s="239">
        <f t="shared" si="253"/>
        <v>85000</v>
      </c>
      <c r="H418" s="360">
        <f t="shared" si="243"/>
        <v>0</v>
      </c>
      <c r="I418" s="239">
        <f t="shared" si="253"/>
        <v>100000</v>
      </c>
      <c r="J418" s="239">
        <f t="shared" si="253"/>
        <v>100000</v>
      </c>
      <c r="K418" s="236">
        <f t="shared" si="247"/>
        <v>0</v>
      </c>
      <c r="L418" s="239">
        <f t="shared" si="253"/>
        <v>100000</v>
      </c>
      <c r="M418" s="239">
        <f t="shared" si="253"/>
        <v>100000</v>
      </c>
      <c r="N418" s="236">
        <f t="shared" si="248"/>
        <v>0</v>
      </c>
    </row>
    <row r="419" spans="1:14" ht="23.25" x14ac:dyDescent="0.25">
      <c r="A419" s="134" t="s">
        <v>181</v>
      </c>
      <c r="B419" s="156" t="s">
        <v>110</v>
      </c>
      <c r="C419" s="172" t="s">
        <v>22</v>
      </c>
      <c r="D419" s="174" t="s">
        <v>286</v>
      </c>
      <c r="E419" s="156" t="s">
        <v>15</v>
      </c>
      <c r="F419" s="239">
        <f>SUM(Лист1!G432)</f>
        <v>85000</v>
      </c>
      <c r="G419" s="239">
        <f>SUM(Лист1!H432)</f>
        <v>85000</v>
      </c>
      <c r="H419" s="360">
        <f t="shared" si="243"/>
        <v>0</v>
      </c>
      <c r="I419" s="239">
        <f>SUM(Лист1!J432)</f>
        <v>100000</v>
      </c>
      <c r="J419" s="239">
        <f>SUM(Лист1!K432)</f>
        <v>100000</v>
      </c>
      <c r="K419" s="236">
        <f t="shared" si="247"/>
        <v>0</v>
      </c>
      <c r="L419" s="239">
        <f>SUM(Лист1!M432)</f>
        <v>100000</v>
      </c>
      <c r="M419" s="239">
        <f>SUM(Лист1!N432)</f>
        <v>100000</v>
      </c>
      <c r="N419" s="236">
        <f t="shared" si="248"/>
        <v>0</v>
      </c>
    </row>
    <row r="420" spans="1:14" ht="54" x14ac:dyDescent="0.25">
      <c r="A420" s="157" t="s">
        <v>201</v>
      </c>
      <c r="B420" s="209" t="s">
        <v>11</v>
      </c>
      <c r="C420" s="210" t="s">
        <v>7</v>
      </c>
      <c r="D420" s="210" t="s">
        <v>131</v>
      </c>
      <c r="E420" s="210" t="s">
        <v>8</v>
      </c>
      <c r="F420" s="284">
        <f>SUM(F421+F425)</f>
        <v>11107700</v>
      </c>
      <c r="G420" s="284">
        <f t="shared" ref="G420:I420" si="254">SUM(G421+G425)</f>
        <v>12107700</v>
      </c>
      <c r="H420" s="218">
        <f t="shared" si="243"/>
        <v>1000000</v>
      </c>
      <c r="I420" s="284">
        <f t="shared" si="254"/>
        <v>1539000</v>
      </c>
      <c r="J420" s="284">
        <f t="shared" ref="J420:M420" si="255">SUM(J421+J425)</f>
        <v>1539000</v>
      </c>
      <c r="K420" s="236">
        <f t="shared" si="247"/>
        <v>0</v>
      </c>
      <c r="L420" s="284">
        <f t="shared" si="255"/>
        <v>1539000</v>
      </c>
      <c r="M420" s="284">
        <f t="shared" si="255"/>
        <v>1539000</v>
      </c>
      <c r="N420" s="236">
        <f t="shared" si="248"/>
        <v>0</v>
      </c>
    </row>
    <row r="421" spans="1:14" ht="45" x14ac:dyDescent="0.25">
      <c r="A421" s="180" t="s">
        <v>68</v>
      </c>
      <c r="B421" s="167">
        <v>14</v>
      </c>
      <c r="C421" s="161" t="s">
        <v>22</v>
      </c>
      <c r="D421" s="161" t="s">
        <v>131</v>
      </c>
      <c r="E421" s="162" t="s">
        <v>8</v>
      </c>
      <c r="F421" s="230">
        <f t="shared" ref="F421:M423" si="256">SUM(F422)</f>
        <v>1539000</v>
      </c>
      <c r="G421" s="230">
        <f t="shared" si="256"/>
        <v>1539000</v>
      </c>
      <c r="H421" s="218">
        <f t="shared" si="243"/>
        <v>0</v>
      </c>
      <c r="I421" s="230">
        <f t="shared" si="256"/>
        <v>1539000</v>
      </c>
      <c r="J421" s="230">
        <f t="shared" si="256"/>
        <v>1539000</v>
      </c>
      <c r="K421" s="236">
        <f t="shared" si="247"/>
        <v>0</v>
      </c>
      <c r="L421" s="230">
        <f t="shared" si="256"/>
        <v>1539000</v>
      </c>
      <c r="M421" s="230">
        <f t="shared" si="256"/>
        <v>1539000</v>
      </c>
      <c r="N421" s="236">
        <f t="shared" si="248"/>
        <v>0</v>
      </c>
    </row>
    <row r="422" spans="1:14" ht="39" x14ac:dyDescent="0.25">
      <c r="A422" s="146" t="s">
        <v>231</v>
      </c>
      <c r="B422" s="166">
        <v>14</v>
      </c>
      <c r="C422" s="131" t="s">
        <v>22</v>
      </c>
      <c r="D422" s="131" t="s">
        <v>136</v>
      </c>
      <c r="E422" s="132" t="s">
        <v>8</v>
      </c>
      <c r="F422" s="179">
        <f t="shared" si="256"/>
        <v>1539000</v>
      </c>
      <c r="G422" s="179">
        <f t="shared" si="256"/>
        <v>1539000</v>
      </c>
      <c r="H422" s="218">
        <f t="shared" si="243"/>
        <v>0</v>
      </c>
      <c r="I422" s="179">
        <f t="shared" si="256"/>
        <v>1539000</v>
      </c>
      <c r="J422" s="179">
        <f t="shared" si="256"/>
        <v>1539000</v>
      </c>
      <c r="K422" s="236">
        <f t="shared" si="247"/>
        <v>0</v>
      </c>
      <c r="L422" s="179">
        <f t="shared" si="256"/>
        <v>1539000</v>
      </c>
      <c r="M422" s="179">
        <f t="shared" si="256"/>
        <v>1539000</v>
      </c>
      <c r="N422" s="236">
        <f t="shared" si="248"/>
        <v>0</v>
      </c>
    </row>
    <row r="423" spans="1:14" x14ac:dyDescent="0.25">
      <c r="A423" s="134" t="s">
        <v>52</v>
      </c>
      <c r="B423" s="166">
        <v>14</v>
      </c>
      <c r="C423" s="131" t="s">
        <v>22</v>
      </c>
      <c r="D423" s="131" t="s">
        <v>136</v>
      </c>
      <c r="E423" s="130" t="s">
        <v>53</v>
      </c>
      <c r="F423" s="179">
        <f t="shared" si="256"/>
        <v>1539000</v>
      </c>
      <c r="G423" s="179">
        <f t="shared" si="256"/>
        <v>1539000</v>
      </c>
      <c r="H423" s="218">
        <f t="shared" si="243"/>
        <v>0</v>
      </c>
      <c r="I423" s="179">
        <f t="shared" si="256"/>
        <v>1539000</v>
      </c>
      <c r="J423" s="179">
        <f t="shared" si="256"/>
        <v>1539000</v>
      </c>
      <c r="K423" s="236">
        <f t="shared" si="247"/>
        <v>0</v>
      </c>
      <c r="L423" s="179">
        <f t="shared" si="256"/>
        <v>1539000</v>
      </c>
      <c r="M423" s="179">
        <f t="shared" si="256"/>
        <v>1539000</v>
      </c>
      <c r="N423" s="236">
        <f t="shared" si="248"/>
        <v>0</v>
      </c>
    </row>
    <row r="424" spans="1:14" x14ac:dyDescent="0.25">
      <c r="A424" s="134" t="s">
        <v>177</v>
      </c>
      <c r="B424" s="166">
        <v>14</v>
      </c>
      <c r="C424" s="131" t="s">
        <v>22</v>
      </c>
      <c r="D424" s="131" t="s">
        <v>136</v>
      </c>
      <c r="E424" s="130" t="s">
        <v>176</v>
      </c>
      <c r="F424" s="179">
        <f>SUM(Лист1!G128)</f>
        <v>1539000</v>
      </c>
      <c r="G424" s="179">
        <f>SUM(Лист1!H128)</f>
        <v>1539000</v>
      </c>
      <c r="H424" s="218">
        <f t="shared" si="243"/>
        <v>0</v>
      </c>
      <c r="I424" s="179">
        <f>SUM(Лист1!J128)</f>
        <v>1539000</v>
      </c>
      <c r="J424" s="179">
        <f>SUM(Лист1!K128)</f>
        <v>1539000</v>
      </c>
      <c r="K424" s="236">
        <f t="shared" si="247"/>
        <v>0</v>
      </c>
      <c r="L424" s="179">
        <f>SUM(Лист1!M128)</f>
        <v>1539000</v>
      </c>
      <c r="M424" s="179">
        <f>SUM(Лист1!N128)</f>
        <v>1539000</v>
      </c>
      <c r="N424" s="236">
        <f t="shared" si="248"/>
        <v>0</v>
      </c>
    </row>
    <row r="425" spans="1:14" x14ac:dyDescent="0.25">
      <c r="A425" s="180" t="s">
        <v>69</v>
      </c>
      <c r="B425" s="167">
        <v>14</v>
      </c>
      <c r="C425" s="161" t="s">
        <v>26</v>
      </c>
      <c r="D425" s="161" t="s">
        <v>131</v>
      </c>
      <c r="E425" s="162" t="s">
        <v>8</v>
      </c>
      <c r="F425" s="230">
        <f t="shared" ref="F425:M427" si="257">SUM(F426)</f>
        <v>9568700</v>
      </c>
      <c r="G425" s="230">
        <f t="shared" si="257"/>
        <v>10568700</v>
      </c>
      <c r="H425" s="218">
        <f t="shared" si="243"/>
        <v>1000000</v>
      </c>
      <c r="I425" s="230">
        <f t="shared" si="257"/>
        <v>0</v>
      </c>
      <c r="J425" s="230">
        <f t="shared" si="257"/>
        <v>0</v>
      </c>
      <c r="K425" s="236">
        <f t="shared" si="247"/>
        <v>0</v>
      </c>
      <c r="L425" s="230">
        <f t="shared" si="257"/>
        <v>0</v>
      </c>
      <c r="M425" s="230">
        <f t="shared" si="257"/>
        <v>0</v>
      </c>
      <c r="N425" s="236">
        <f t="shared" si="248"/>
        <v>0</v>
      </c>
    </row>
    <row r="426" spans="1:14" ht="26.25" x14ac:dyDescent="0.25">
      <c r="A426" s="146" t="s">
        <v>70</v>
      </c>
      <c r="B426" s="165">
        <v>14</v>
      </c>
      <c r="C426" s="138" t="s">
        <v>26</v>
      </c>
      <c r="D426" s="131" t="s">
        <v>230</v>
      </c>
      <c r="E426" s="137" t="s">
        <v>8</v>
      </c>
      <c r="F426" s="179">
        <f t="shared" si="257"/>
        <v>9568700</v>
      </c>
      <c r="G426" s="179">
        <f t="shared" si="257"/>
        <v>10568700</v>
      </c>
      <c r="H426" s="239">
        <f t="shared" si="243"/>
        <v>1000000</v>
      </c>
      <c r="I426" s="179">
        <f t="shared" si="257"/>
        <v>0</v>
      </c>
      <c r="J426" s="179">
        <f t="shared" si="257"/>
        <v>0</v>
      </c>
      <c r="K426" s="236">
        <f t="shared" si="247"/>
        <v>0</v>
      </c>
      <c r="L426" s="179">
        <f t="shared" si="257"/>
        <v>0</v>
      </c>
      <c r="M426" s="179">
        <f t="shared" si="257"/>
        <v>0</v>
      </c>
      <c r="N426" s="236">
        <f t="shared" si="248"/>
        <v>0</v>
      </c>
    </row>
    <row r="427" spans="1:14" x14ac:dyDescent="0.25">
      <c r="A427" s="134" t="s">
        <v>52</v>
      </c>
      <c r="B427" s="165">
        <v>14</v>
      </c>
      <c r="C427" s="138" t="s">
        <v>26</v>
      </c>
      <c r="D427" s="131" t="s">
        <v>230</v>
      </c>
      <c r="E427" s="137" t="s">
        <v>53</v>
      </c>
      <c r="F427" s="179">
        <f t="shared" si="257"/>
        <v>9568700</v>
      </c>
      <c r="G427" s="179">
        <f t="shared" si="257"/>
        <v>10568700</v>
      </c>
      <c r="H427" s="239">
        <f t="shared" si="243"/>
        <v>1000000</v>
      </c>
      <c r="I427" s="179">
        <f t="shared" si="257"/>
        <v>0</v>
      </c>
      <c r="J427" s="179">
        <f t="shared" si="257"/>
        <v>0</v>
      </c>
      <c r="K427" s="236">
        <f t="shared" si="247"/>
        <v>0</v>
      </c>
      <c r="L427" s="179">
        <f t="shared" si="257"/>
        <v>0</v>
      </c>
      <c r="M427" s="179">
        <f t="shared" si="257"/>
        <v>0</v>
      </c>
      <c r="N427" s="236">
        <f t="shared" si="248"/>
        <v>0</v>
      </c>
    </row>
    <row r="428" spans="1:14" x14ac:dyDescent="0.25">
      <c r="A428" s="134" t="s">
        <v>177</v>
      </c>
      <c r="B428" s="165">
        <v>14</v>
      </c>
      <c r="C428" s="138" t="s">
        <v>26</v>
      </c>
      <c r="D428" s="131" t="s">
        <v>230</v>
      </c>
      <c r="E428" s="137" t="s">
        <v>176</v>
      </c>
      <c r="F428" s="179">
        <f>SUM(Лист1!G132)</f>
        <v>9568700</v>
      </c>
      <c r="G428" s="179">
        <f>SUM(Лист1!H132)</f>
        <v>10568700</v>
      </c>
      <c r="H428" s="239">
        <f t="shared" si="243"/>
        <v>1000000</v>
      </c>
      <c r="I428" s="179">
        <f>SUM(Лист1!J132)</f>
        <v>0</v>
      </c>
      <c r="J428" s="179">
        <f>SUM(Лист1!K132)</f>
        <v>0</v>
      </c>
      <c r="K428" s="236">
        <f t="shared" si="247"/>
        <v>0</v>
      </c>
      <c r="L428" s="179">
        <f>SUM(Лист1!M132)</f>
        <v>0</v>
      </c>
      <c r="M428" s="179">
        <f>SUM(Лист1!N132)</f>
        <v>0</v>
      </c>
      <c r="N428" s="236">
        <f t="shared" si="248"/>
        <v>0</v>
      </c>
    </row>
    <row r="429" spans="1:14" x14ac:dyDescent="0.25">
      <c r="A429" s="180" t="s">
        <v>333</v>
      </c>
      <c r="B429" s="260">
        <v>99</v>
      </c>
      <c r="C429" s="221" t="s">
        <v>7</v>
      </c>
      <c r="D429" s="221" t="s">
        <v>131</v>
      </c>
      <c r="E429" s="222" t="s">
        <v>8</v>
      </c>
      <c r="F429" s="282">
        <f t="shared" ref="F429:M431" si="258">SUM(F430)</f>
        <v>0</v>
      </c>
      <c r="G429" s="282">
        <f t="shared" si="258"/>
        <v>0</v>
      </c>
      <c r="H429" s="218">
        <f t="shared" si="243"/>
        <v>0</v>
      </c>
      <c r="I429" s="282">
        <f t="shared" si="258"/>
        <v>6336500</v>
      </c>
      <c r="J429" s="282">
        <f t="shared" si="258"/>
        <v>6336500</v>
      </c>
      <c r="K429" s="236">
        <f t="shared" si="247"/>
        <v>0</v>
      </c>
      <c r="L429" s="282">
        <f t="shared" si="258"/>
        <v>13512750</v>
      </c>
      <c r="M429" s="282">
        <f t="shared" si="258"/>
        <v>13512750</v>
      </c>
      <c r="N429" s="236">
        <f t="shared" si="248"/>
        <v>0</v>
      </c>
    </row>
    <row r="430" spans="1:14" x14ac:dyDescent="0.25">
      <c r="A430" s="146" t="s">
        <v>333</v>
      </c>
      <c r="B430" s="261">
        <v>99</v>
      </c>
      <c r="C430" s="138">
        <v>99</v>
      </c>
      <c r="D430" s="172" t="s">
        <v>131</v>
      </c>
      <c r="E430" s="137" t="s">
        <v>8</v>
      </c>
      <c r="F430" s="281">
        <f t="shared" si="258"/>
        <v>0</v>
      </c>
      <c r="G430" s="281">
        <f t="shared" si="258"/>
        <v>0</v>
      </c>
      <c r="H430" s="218">
        <f t="shared" si="243"/>
        <v>0</v>
      </c>
      <c r="I430" s="281">
        <f t="shared" si="258"/>
        <v>6336500</v>
      </c>
      <c r="J430" s="281">
        <f t="shared" si="258"/>
        <v>6336500</v>
      </c>
      <c r="K430" s="236">
        <f t="shared" si="247"/>
        <v>0</v>
      </c>
      <c r="L430" s="281">
        <f t="shared" si="258"/>
        <v>13512750</v>
      </c>
      <c r="M430" s="281">
        <f t="shared" si="258"/>
        <v>13512750</v>
      </c>
      <c r="N430" s="236">
        <f t="shared" si="248"/>
        <v>0</v>
      </c>
    </row>
    <row r="431" spans="1:14" x14ac:dyDescent="0.25">
      <c r="A431" s="134" t="s">
        <v>333</v>
      </c>
      <c r="B431" s="261">
        <v>99</v>
      </c>
      <c r="C431" s="138">
        <v>99</v>
      </c>
      <c r="D431" s="131">
        <v>7000080080</v>
      </c>
      <c r="E431" s="137" t="s">
        <v>8</v>
      </c>
      <c r="F431" s="281">
        <f t="shared" si="258"/>
        <v>0</v>
      </c>
      <c r="G431" s="281">
        <f t="shared" si="258"/>
        <v>0</v>
      </c>
      <c r="H431" s="218">
        <f t="shared" si="243"/>
        <v>0</v>
      </c>
      <c r="I431" s="281">
        <f t="shared" si="258"/>
        <v>6336500</v>
      </c>
      <c r="J431" s="281">
        <f t="shared" si="258"/>
        <v>6336500</v>
      </c>
      <c r="K431" s="236">
        <f t="shared" si="247"/>
        <v>0</v>
      </c>
      <c r="L431" s="281">
        <f t="shared" si="258"/>
        <v>13512750</v>
      </c>
      <c r="M431" s="281">
        <f t="shared" si="258"/>
        <v>13512750</v>
      </c>
      <c r="N431" s="236">
        <f t="shared" si="248"/>
        <v>0</v>
      </c>
    </row>
    <row r="432" spans="1:14" x14ac:dyDescent="0.25">
      <c r="A432" s="134" t="s">
        <v>333</v>
      </c>
      <c r="B432" s="261">
        <v>99</v>
      </c>
      <c r="C432" s="138">
        <v>99</v>
      </c>
      <c r="D432" s="131">
        <v>7000080080</v>
      </c>
      <c r="E432" s="137" t="s">
        <v>334</v>
      </c>
      <c r="F432" s="281">
        <f>SUM(Лист1!G136)</f>
        <v>0</v>
      </c>
      <c r="G432" s="281">
        <f>SUM(Лист1!H136)</f>
        <v>0</v>
      </c>
      <c r="H432" s="218">
        <f t="shared" si="243"/>
        <v>0</v>
      </c>
      <c r="I432" s="281">
        <f>SUM(Лист1!J136)</f>
        <v>6336500</v>
      </c>
      <c r="J432" s="281">
        <f>SUM(Лист1!K136)</f>
        <v>6336500</v>
      </c>
      <c r="K432" s="236">
        <f t="shared" si="247"/>
        <v>0</v>
      </c>
      <c r="L432" s="281">
        <f>SUM(Лист1!M136)</f>
        <v>13512750</v>
      </c>
      <c r="M432" s="281">
        <f>SUM(Лист1!N136)</f>
        <v>13512750</v>
      </c>
      <c r="N432" s="236">
        <f t="shared" si="248"/>
        <v>0</v>
      </c>
    </row>
    <row r="433" spans="1:14" ht="15.75" x14ac:dyDescent="0.25">
      <c r="A433" s="66" t="s">
        <v>119</v>
      </c>
      <c r="B433" s="122"/>
      <c r="C433" s="138"/>
      <c r="D433" s="122"/>
      <c r="E433" s="122"/>
      <c r="F433" s="236">
        <f>SUM(F420+F406+F360+F308+F224+F182+F139+F123+F118+F27+F429)</f>
        <v>633192929.12</v>
      </c>
      <c r="G433" s="236">
        <f>SUM(G420+G406+G360+G308+G224+G182+G139+G123+G118+G27+G429)</f>
        <v>649791437.95000005</v>
      </c>
      <c r="H433" s="218">
        <f t="shared" si="243"/>
        <v>16598508.830000043</v>
      </c>
      <c r="I433" s="236">
        <f>SUM(I420+I406+I360+I308+I224+I182+I139+I123+I118+I27+I429)</f>
        <v>613217908.70000005</v>
      </c>
      <c r="J433" s="236">
        <f>SUM(J420+J406+J360+J308+J224+J182+J139+J123+J118+J27+J429)</f>
        <v>613217908.70000005</v>
      </c>
      <c r="K433" s="236">
        <f>SUM(J433-I433)</f>
        <v>0</v>
      </c>
      <c r="L433" s="236">
        <f>SUM(L420+L406+L360+L308+L224+L182+L139+L123+L118+L27+L429)</f>
        <v>596169114.06000006</v>
      </c>
      <c r="M433" s="236">
        <f>SUM(M420+M406+M360+M308+M224+M182+M139+M123+M118+M27+M429)</f>
        <v>612169114.06000006</v>
      </c>
      <c r="N433" s="236">
        <f>SUM(M433-L433)</f>
        <v>16000000</v>
      </c>
    </row>
  </sheetData>
  <mergeCells count="16">
    <mergeCell ref="D7:J7"/>
    <mergeCell ref="D10:J10"/>
    <mergeCell ref="A21:H21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2018-12-25T07:33:28Z</cp:lastPrinted>
  <dcterms:created xsi:type="dcterms:W3CDTF">2015-10-27T06:57:56Z</dcterms:created>
  <dcterms:modified xsi:type="dcterms:W3CDTF">2019-05-20T14:15:46Z</dcterms:modified>
</cp:coreProperties>
</file>